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915fd6e82ce348d/Escritorio/CRISTHIAN ROJAS/Trabajo de Grado/Anexos/"/>
    </mc:Choice>
  </mc:AlternateContent>
  <xr:revisionPtr revIDLastSave="0" documentId="8_{FA2014C6-CF89-407A-876D-D521B5B298FB}" xr6:coauthVersionLast="47" xr6:coauthVersionMax="47" xr10:uidLastSave="{00000000-0000-0000-0000-000000000000}"/>
  <bookViews>
    <workbookView xWindow="5760" yWindow="3396" windowWidth="17280" windowHeight="8964" activeTab="1" xr2:uid="{00000000-000D-0000-FFFF-FFFF00000000}"/>
  </bookViews>
  <sheets>
    <sheet name="Table 1" sheetId="1" r:id="rId1"/>
    <sheet name="Hoja3" sheetId="20" r:id="rId2"/>
    <sheet name="TOTALES" sheetId="17" r:id="rId3"/>
  </sheets>
  <definedNames>
    <definedName name="_xlchart.v1.0" hidden="1">Hoja3!$A$2:$A$320</definedName>
    <definedName name="_xlchart.v1.1" hidden="1">Hoja3!$C$1</definedName>
    <definedName name="_xlchart.v1.2" hidden="1">Hoja3!$C$2:$C$320</definedName>
    <definedName name="_xlchart.v1.3" hidden="1">Hoja3!$D$1</definedName>
    <definedName name="_xlchart.v1.4" hidden="1">Hoja3!$D$2:$D$320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0" l="1"/>
  <c r="D5" i="20" s="1"/>
  <c r="D6" i="20" s="1"/>
  <c r="D7" i="20" s="1"/>
  <c r="D8" i="20" s="1"/>
  <c r="D9" i="20" s="1"/>
  <c r="D10" i="20" s="1"/>
  <c r="D11" i="20" s="1"/>
  <c r="D12" i="20" s="1"/>
  <c r="D13" i="20" s="1"/>
  <c r="D14" i="20" s="1"/>
  <c r="D15" i="20" s="1"/>
  <c r="D16" i="20" s="1"/>
  <c r="D17" i="20" s="1"/>
  <c r="D18" i="20" s="1"/>
  <c r="D19" i="20" s="1"/>
  <c r="D20" i="20" s="1"/>
  <c r="D21" i="20" s="1"/>
  <c r="D22" i="20" s="1"/>
  <c r="D23" i="20" s="1"/>
  <c r="D24" i="20" s="1"/>
  <c r="D25" i="20" s="1"/>
  <c r="D26" i="20" s="1"/>
  <c r="D27" i="20" s="1"/>
  <c r="D28" i="20" s="1"/>
  <c r="D29" i="20" s="1"/>
  <c r="D30" i="20" s="1"/>
  <c r="D31" i="20" s="1"/>
  <c r="D32" i="20" s="1"/>
  <c r="D33" i="20" s="1"/>
  <c r="D34" i="20" s="1"/>
  <c r="D35" i="20" s="1"/>
  <c r="D36" i="20" s="1"/>
  <c r="D37" i="20" s="1"/>
  <c r="D38" i="20" s="1"/>
  <c r="D39" i="20" s="1"/>
  <c r="D40" i="20" s="1"/>
  <c r="D41" i="20" s="1"/>
  <c r="D42" i="20" s="1"/>
  <c r="D43" i="20" s="1"/>
  <c r="D44" i="20" s="1"/>
  <c r="D45" i="20" s="1"/>
  <c r="D46" i="20" s="1"/>
  <c r="D47" i="20" s="1"/>
  <c r="D48" i="20" s="1"/>
  <c r="D49" i="20" s="1"/>
  <c r="D50" i="20" s="1"/>
  <c r="D51" i="20" s="1"/>
  <c r="D52" i="20" s="1"/>
  <c r="D53" i="20" s="1"/>
  <c r="D54" i="20" s="1"/>
  <c r="D55" i="20" s="1"/>
  <c r="D56" i="20" s="1"/>
  <c r="D57" i="20" s="1"/>
  <c r="D58" i="20" s="1"/>
  <c r="D59" i="20" s="1"/>
  <c r="D60" i="20" s="1"/>
  <c r="D61" i="20" s="1"/>
  <c r="D62" i="20" s="1"/>
  <c r="D63" i="20" s="1"/>
  <c r="D64" i="20" s="1"/>
  <c r="D65" i="20" s="1"/>
  <c r="D66" i="20" s="1"/>
  <c r="D67" i="20" s="1"/>
  <c r="D68" i="20" s="1"/>
  <c r="D69" i="20" s="1"/>
  <c r="D70" i="20" s="1"/>
  <c r="D71" i="20" s="1"/>
  <c r="D72" i="20" s="1"/>
  <c r="D73" i="20" s="1"/>
  <c r="D74" i="20" s="1"/>
  <c r="D75" i="20" s="1"/>
  <c r="D76" i="20" s="1"/>
  <c r="D77" i="20" s="1"/>
  <c r="D78" i="20" s="1"/>
  <c r="D79" i="20" s="1"/>
  <c r="D80" i="20" s="1"/>
  <c r="D81" i="20" s="1"/>
  <c r="D82" i="20" s="1"/>
  <c r="D83" i="20" s="1"/>
  <c r="D84" i="20" s="1"/>
  <c r="D85" i="20" s="1"/>
  <c r="D86" i="20" s="1"/>
  <c r="D87" i="20" s="1"/>
  <c r="D88" i="20" s="1"/>
  <c r="D89" i="20" s="1"/>
  <c r="D90" i="20" s="1"/>
  <c r="D91" i="20" s="1"/>
  <c r="D92" i="20" s="1"/>
  <c r="D93" i="20" s="1"/>
  <c r="D94" i="20" s="1"/>
  <c r="D95" i="20" s="1"/>
  <c r="D96" i="20" s="1"/>
  <c r="D97" i="20" s="1"/>
  <c r="D98" i="20" s="1"/>
  <c r="D99" i="20" s="1"/>
  <c r="D100" i="20" s="1"/>
  <c r="D101" i="20" s="1"/>
  <c r="D102" i="20" s="1"/>
  <c r="D103" i="20" s="1"/>
  <c r="D104" i="20" s="1"/>
  <c r="D105" i="20" s="1"/>
  <c r="D106" i="20" s="1"/>
  <c r="D107" i="20" s="1"/>
  <c r="D108" i="20" s="1"/>
  <c r="D109" i="20" s="1"/>
  <c r="D110" i="20" s="1"/>
  <c r="D111" i="20" s="1"/>
  <c r="D112" i="20" s="1"/>
  <c r="D113" i="20" s="1"/>
  <c r="D114" i="20" s="1"/>
  <c r="D115" i="20" s="1"/>
  <c r="D116" i="20" s="1"/>
  <c r="D117" i="20" s="1"/>
  <c r="D118" i="20" s="1"/>
  <c r="D119" i="20" s="1"/>
  <c r="D120" i="20" s="1"/>
  <c r="D121" i="20" s="1"/>
  <c r="D122" i="20" s="1"/>
  <c r="D123" i="20" s="1"/>
  <c r="D124" i="20" s="1"/>
  <c r="D125" i="20" s="1"/>
  <c r="D126" i="20" s="1"/>
  <c r="D127" i="20" s="1"/>
  <c r="D128" i="20" s="1"/>
  <c r="D129" i="20" s="1"/>
  <c r="D130" i="20" s="1"/>
  <c r="D131" i="20" s="1"/>
  <c r="D132" i="20" s="1"/>
  <c r="D133" i="20" s="1"/>
  <c r="D134" i="20" s="1"/>
  <c r="D135" i="20" s="1"/>
  <c r="D136" i="20" s="1"/>
  <c r="D137" i="20" s="1"/>
  <c r="D138" i="20" s="1"/>
  <c r="D139" i="20" s="1"/>
  <c r="D140" i="20" s="1"/>
  <c r="D141" i="20" s="1"/>
  <c r="D142" i="20" s="1"/>
  <c r="D143" i="20" s="1"/>
  <c r="D144" i="20" s="1"/>
  <c r="D145" i="20" s="1"/>
  <c r="D146" i="20" s="1"/>
  <c r="D147" i="20" s="1"/>
  <c r="D148" i="20" s="1"/>
  <c r="D149" i="20" s="1"/>
  <c r="D150" i="20" s="1"/>
  <c r="D151" i="20" s="1"/>
  <c r="D152" i="20" s="1"/>
  <c r="D153" i="20" s="1"/>
  <c r="D154" i="20" s="1"/>
  <c r="D155" i="20" s="1"/>
  <c r="D156" i="20" s="1"/>
  <c r="D157" i="20" s="1"/>
  <c r="D158" i="20" s="1"/>
  <c r="D159" i="20" s="1"/>
  <c r="D160" i="20" s="1"/>
  <c r="D161" i="20" s="1"/>
  <c r="D162" i="20" s="1"/>
  <c r="D163" i="20" s="1"/>
  <c r="D164" i="20" s="1"/>
  <c r="D165" i="20" s="1"/>
  <c r="D166" i="20" s="1"/>
  <c r="D167" i="20" s="1"/>
  <c r="D168" i="20" s="1"/>
  <c r="D169" i="20" s="1"/>
  <c r="D170" i="20" s="1"/>
  <c r="D171" i="20" s="1"/>
  <c r="D172" i="20" s="1"/>
  <c r="D173" i="20" s="1"/>
  <c r="D174" i="20" s="1"/>
  <c r="D175" i="20" s="1"/>
  <c r="D176" i="20" s="1"/>
  <c r="D177" i="20" s="1"/>
  <c r="D178" i="20" s="1"/>
  <c r="D179" i="20" s="1"/>
  <c r="D180" i="20" s="1"/>
  <c r="D181" i="20" s="1"/>
  <c r="D182" i="20" s="1"/>
  <c r="D183" i="20" s="1"/>
  <c r="D184" i="20" s="1"/>
  <c r="D185" i="20" s="1"/>
  <c r="D186" i="20" s="1"/>
  <c r="D187" i="20" s="1"/>
  <c r="D188" i="20" s="1"/>
  <c r="D189" i="20" s="1"/>
  <c r="D190" i="20" s="1"/>
  <c r="D191" i="20" s="1"/>
  <c r="D192" i="20" s="1"/>
  <c r="D193" i="20" s="1"/>
  <c r="D194" i="20" s="1"/>
  <c r="D195" i="20" s="1"/>
  <c r="D196" i="20" s="1"/>
  <c r="D197" i="20" s="1"/>
  <c r="D198" i="20" s="1"/>
  <c r="D199" i="20" s="1"/>
  <c r="D200" i="20" s="1"/>
  <c r="D201" i="20" s="1"/>
  <c r="D202" i="20" s="1"/>
  <c r="D203" i="20" s="1"/>
  <c r="D204" i="20" s="1"/>
  <c r="D205" i="20" s="1"/>
  <c r="D206" i="20" s="1"/>
  <c r="D207" i="20" s="1"/>
  <c r="D208" i="20" s="1"/>
  <c r="D209" i="20" s="1"/>
  <c r="D210" i="20" s="1"/>
  <c r="D211" i="20" s="1"/>
  <c r="D212" i="20" s="1"/>
  <c r="D213" i="20" s="1"/>
  <c r="D214" i="20" s="1"/>
  <c r="D215" i="20" s="1"/>
  <c r="D216" i="20" s="1"/>
  <c r="D217" i="20" s="1"/>
  <c r="D218" i="20" s="1"/>
  <c r="D219" i="20" s="1"/>
  <c r="D220" i="20" s="1"/>
  <c r="D221" i="20" s="1"/>
  <c r="D222" i="20" s="1"/>
  <c r="D223" i="20" s="1"/>
  <c r="D224" i="20" s="1"/>
  <c r="D225" i="20" s="1"/>
  <c r="D226" i="20" s="1"/>
  <c r="D227" i="20" s="1"/>
  <c r="D228" i="20" s="1"/>
  <c r="D229" i="20" s="1"/>
  <c r="D230" i="20" s="1"/>
  <c r="D231" i="20" s="1"/>
  <c r="D232" i="20" s="1"/>
  <c r="D233" i="20" s="1"/>
  <c r="D234" i="20" s="1"/>
  <c r="D235" i="20" s="1"/>
  <c r="D236" i="20" s="1"/>
  <c r="D237" i="20" s="1"/>
  <c r="D238" i="20" s="1"/>
  <c r="D239" i="20" s="1"/>
  <c r="D240" i="20" s="1"/>
  <c r="D241" i="20" s="1"/>
  <c r="D242" i="20" s="1"/>
  <c r="D243" i="20" s="1"/>
  <c r="D244" i="20" s="1"/>
  <c r="D245" i="20" s="1"/>
  <c r="D246" i="20" s="1"/>
  <c r="D247" i="20" s="1"/>
  <c r="D248" i="20" s="1"/>
  <c r="D249" i="20" s="1"/>
  <c r="D250" i="20" s="1"/>
  <c r="D251" i="20" s="1"/>
  <c r="D252" i="20" s="1"/>
  <c r="D253" i="20" s="1"/>
  <c r="D254" i="20" s="1"/>
  <c r="D255" i="20" s="1"/>
  <c r="D256" i="20" s="1"/>
  <c r="D257" i="20" s="1"/>
  <c r="D258" i="20" s="1"/>
  <c r="D259" i="20" s="1"/>
  <c r="D260" i="20" s="1"/>
  <c r="D261" i="20" s="1"/>
  <c r="D262" i="20" s="1"/>
  <c r="D263" i="20" s="1"/>
  <c r="D264" i="20" s="1"/>
  <c r="D265" i="20" s="1"/>
  <c r="D266" i="20" s="1"/>
  <c r="D267" i="20" s="1"/>
  <c r="D268" i="20" s="1"/>
  <c r="D269" i="20" s="1"/>
  <c r="D270" i="20" s="1"/>
  <c r="D271" i="20" s="1"/>
  <c r="D272" i="20" s="1"/>
  <c r="D273" i="20" s="1"/>
  <c r="D274" i="20" s="1"/>
  <c r="D275" i="20" s="1"/>
  <c r="D276" i="20" s="1"/>
  <c r="D277" i="20" s="1"/>
  <c r="D278" i="20" s="1"/>
  <c r="D279" i="20" s="1"/>
  <c r="D280" i="20" s="1"/>
  <c r="D281" i="20" s="1"/>
  <c r="D282" i="20" s="1"/>
  <c r="D283" i="20" s="1"/>
  <c r="D284" i="20" s="1"/>
  <c r="D285" i="20" s="1"/>
  <c r="D286" i="20" s="1"/>
  <c r="D287" i="20" s="1"/>
  <c r="D288" i="20" s="1"/>
  <c r="D289" i="20" s="1"/>
  <c r="D290" i="20" s="1"/>
  <c r="D291" i="20" s="1"/>
  <c r="D292" i="20" s="1"/>
  <c r="D293" i="20" s="1"/>
  <c r="D294" i="20" s="1"/>
  <c r="D295" i="20" s="1"/>
  <c r="D296" i="20" s="1"/>
  <c r="D297" i="20" s="1"/>
  <c r="D298" i="20" s="1"/>
  <c r="D299" i="20" s="1"/>
  <c r="D300" i="20" s="1"/>
  <c r="D301" i="20" s="1"/>
  <c r="D302" i="20" s="1"/>
  <c r="D303" i="20" s="1"/>
  <c r="D304" i="20" s="1"/>
  <c r="D305" i="20" s="1"/>
  <c r="D306" i="20" s="1"/>
  <c r="D307" i="20" s="1"/>
  <c r="D308" i="20" s="1"/>
  <c r="D309" i="20" s="1"/>
  <c r="D310" i="20" s="1"/>
  <c r="D311" i="20" s="1"/>
  <c r="D312" i="20" s="1"/>
  <c r="D313" i="20" s="1"/>
  <c r="D314" i="20" s="1"/>
  <c r="D315" i="20" s="1"/>
  <c r="D316" i="20" s="1"/>
  <c r="D317" i="20" s="1"/>
  <c r="D318" i="20" s="1"/>
  <c r="D319" i="20" s="1"/>
  <c r="D320" i="20" s="1"/>
  <c r="D3" i="20"/>
  <c r="D2" i="20"/>
  <c r="C321" i="20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113" i="20"/>
  <c r="C114" i="20"/>
  <c r="C115" i="20"/>
  <c r="C116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35" i="20"/>
  <c r="C136" i="20"/>
  <c r="C137" i="20"/>
  <c r="C138" i="20"/>
  <c r="C139" i="20"/>
  <c r="C140" i="20"/>
  <c r="C141" i="20"/>
  <c r="C142" i="20"/>
  <c r="C143" i="20"/>
  <c r="C144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69" i="20"/>
  <c r="C170" i="20"/>
  <c r="C171" i="20"/>
  <c r="C172" i="20"/>
  <c r="C173" i="20"/>
  <c r="C174" i="20"/>
  <c r="C175" i="20"/>
  <c r="C176" i="20"/>
  <c r="C177" i="20"/>
  <c r="C178" i="20"/>
  <c r="C179" i="20"/>
  <c r="C180" i="20"/>
  <c r="C181" i="20"/>
  <c r="C182" i="20"/>
  <c r="C183" i="20"/>
  <c r="C184" i="20"/>
  <c r="C185" i="20"/>
  <c r="C186" i="20"/>
  <c r="C187" i="20"/>
  <c r="C188" i="20"/>
  <c r="C189" i="20"/>
  <c r="C190" i="20"/>
  <c r="C191" i="20"/>
  <c r="C192" i="20"/>
  <c r="C193" i="20"/>
  <c r="C194" i="20"/>
  <c r="C195" i="20"/>
  <c r="C196" i="20"/>
  <c r="C197" i="20"/>
  <c r="C198" i="20"/>
  <c r="C199" i="20"/>
  <c r="C200" i="20"/>
  <c r="C201" i="20"/>
  <c r="C202" i="20"/>
  <c r="C203" i="20"/>
  <c r="C204" i="20"/>
  <c r="C205" i="20"/>
  <c r="C206" i="20"/>
  <c r="C207" i="20"/>
  <c r="C208" i="20"/>
  <c r="C209" i="20"/>
  <c r="C210" i="20"/>
  <c r="C211" i="20"/>
  <c r="C212" i="20"/>
  <c r="C213" i="20"/>
  <c r="C214" i="20"/>
  <c r="C215" i="20"/>
  <c r="C216" i="20"/>
  <c r="C217" i="20"/>
  <c r="C218" i="20"/>
  <c r="C219" i="20"/>
  <c r="C220" i="20"/>
  <c r="C221" i="20"/>
  <c r="C222" i="20"/>
  <c r="C223" i="20"/>
  <c r="C224" i="20"/>
  <c r="C225" i="20"/>
  <c r="C226" i="20"/>
  <c r="C227" i="20"/>
  <c r="C228" i="20"/>
  <c r="C229" i="20"/>
  <c r="C230" i="20"/>
  <c r="C231" i="20"/>
  <c r="C232" i="20"/>
  <c r="C233" i="20"/>
  <c r="C234" i="20"/>
  <c r="C235" i="20"/>
  <c r="C236" i="20"/>
  <c r="C237" i="20"/>
  <c r="C238" i="20"/>
  <c r="C239" i="20"/>
  <c r="C240" i="20"/>
  <c r="C241" i="20"/>
  <c r="C242" i="20"/>
  <c r="C243" i="20"/>
  <c r="C244" i="20"/>
  <c r="C245" i="20"/>
  <c r="C246" i="20"/>
  <c r="C247" i="20"/>
  <c r="C248" i="20"/>
  <c r="C249" i="20"/>
  <c r="C250" i="20"/>
  <c r="C251" i="20"/>
  <c r="C252" i="20"/>
  <c r="C253" i="20"/>
  <c r="C254" i="20"/>
  <c r="C255" i="20"/>
  <c r="C256" i="20"/>
  <c r="C257" i="20"/>
  <c r="C258" i="20"/>
  <c r="C259" i="20"/>
  <c r="C260" i="20"/>
  <c r="C261" i="20"/>
  <c r="C262" i="20"/>
  <c r="C263" i="20"/>
  <c r="C264" i="20"/>
  <c r="C265" i="20"/>
  <c r="C266" i="20"/>
  <c r="C267" i="20"/>
  <c r="C268" i="20"/>
  <c r="C269" i="20"/>
  <c r="C270" i="20"/>
  <c r="C271" i="20"/>
  <c r="C272" i="20"/>
  <c r="C273" i="20"/>
  <c r="C274" i="20"/>
  <c r="C275" i="20"/>
  <c r="C276" i="20"/>
  <c r="C277" i="20"/>
  <c r="C278" i="20"/>
  <c r="C279" i="20"/>
  <c r="C280" i="20"/>
  <c r="C281" i="20"/>
  <c r="C282" i="20"/>
  <c r="C283" i="20"/>
  <c r="C284" i="20"/>
  <c r="C285" i="20"/>
  <c r="C286" i="20"/>
  <c r="C287" i="20"/>
  <c r="C288" i="20"/>
  <c r="C289" i="20"/>
  <c r="C290" i="20"/>
  <c r="C291" i="20"/>
  <c r="C292" i="20"/>
  <c r="C293" i="20"/>
  <c r="C294" i="20"/>
  <c r="C295" i="20"/>
  <c r="C296" i="20"/>
  <c r="C297" i="20"/>
  <c r="C298" i="20"/>
  <c r="C299" i="20"/>
  <c r="C300" i="20"/>
  <c r="C301" i="20"/>
  <c r="C302" i="20"/>
  <c r="C303" i="20"/>
  <c r="C304" i="20"/>
  <c r="C305" i="20"/>
  <c r="C306" i="20"/>
  <c r="C307" i="20"/>
  <c r="C308" i="20"/>
  <c r="C309" i="20"/>
  <c r="C310" i="20"/>
  <c r="C311" i="20"/>
  <c r="C312" i="20"/>
  <c r="C313" i="20"/>
  <c r="C314" i="20"/>
  <c r="C315" i="20"/>
  <c r="C316" i="20"/>
  <c r="C317" i="20"/>
  <c r="C318" i="20"/>
  <c r="C319" i="20"/>
  <c r="C320" i="20"/>
  <c r="C2" i="20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</calcChain>
</file>

<file path=xl/sharedStrings.xml><?xml version="1.0" encoding="utf-8"?>
<sst xmlns="http://schemas.openxmlformats.org/spreadsheetml/2006/main" count="3310" uniqueCount="1030">
  <si>
    <r>
      <rPr>
        <b/>
        <sz val="16"/>
        <rFont val="Arial"/>
        <family val="2"/>
      </rPr>
      <t xml:space="preserve">FERRETERIA SANCHEZ D SAS
</t>
    </r>
    <r>
      <rPr>
        <b/>
        <i/>
        <sz val="14"/>
        <color rgb="FF000080"/>
        <rFont val="Times New Roman"/>
        <family val="1"/>
      </rPr>
      <t xml:space="preserve">Ventas Por Producto Detallado por Documento
</t>
    </r>
    <r>
      <rPr>
        <b/>
        <i/>
        <sz val="14"/>
        <color rgb="FF000080"/>
        <rFont val="Times New Roman"/>
        <family val="1"/>
      </rPr>
      <t>Entre 1/08/2021 Y 31/08/2021</t>
    </r>
  </si>
  <si>
    <r>
      <rPr>
        <b/>
        <i/>
        <sz val="11"/>
        <color rgb="FF000080"/>
        <rFont val="Times New Roman"/>
        <family val="1"/>
      </rPr>
      <t>Doc.</t>
    </r>
  </si>
  <si>
    <r>
      <rPr>
        <b/>
        <i/>
        <sz val="11"/>
        <color rgb="FF000080"/>
        <rFont val="Times New Roman"/>
        <family val="1"/>
      </rPr>
      <t>Fecha</t>
    </r>
  </si>
  <si>
    <r>
      <rPr>
        <b/>
        <i/>
        <sz val="11"/>
        <color rgb="FF000080"/>
        <rFont val="Times New Roman"/>
        <family val="1"/>
      </rPr>
      <t>Descripción</t>
    </r>
  </si>
  <si>
    <r>
      <rPr>
        <b/>
        <i/>
        <sz val="11"/>
        <color rgb="FF000080"/>
        <rFont val="Times New Roman"/>
        <family val="1"/>
      </rPr>
      <t>Dias</t>
    </r>
  </si>
  <si>
    <r>
      <rPr>
        <b/>
        <i/>
        <sz val="11"/>
        <color rgb="FF000080"/>
        <rFont val="Times New Roman"/>
        <family val="1"/>
      </rPr>
      <t>Cant.</t>
    </r>
  </si>
  <si>
    <r>
      <rPr>
        <b/>
        <i/>
        <sz val="11"/>
        <color rgb="FF000080"/>
        <rFont val="Times New Roman"/>
        <family val="1"/>
      </rPr>
      <t>Valor Unit</t>
    </r>
  </si>
  <si>
    <r>
      <rPr>
        <b/>
        <i/>
        <sz val="11"/>
        <color rgb="FF000080"/>
        <rFont val="Times New Roman"/>
        <family val="1"/>
      </rPr>
      <t>Venta Bruta</t>
    </r>
  </si>
  <si>
    <r>
      <rPr>
        <b/>
        <i/>
        <sz val="11"/>
        <color rgb="FF000080"/>
        <rFont val="Times New Roman"/>
        <family val="1"/>
      </rPr>
      <t>Descto</t>
    </r>
  </si>
  <si>
    <r>
      <rPr>
        <b/>
        <i/>
        <sz val="11"/>
        <color rgb="FF000080"/>
        <rFont val="Times New Roman"/>
        <family val="1"/>
      </rPr>
      <t>Venta Neta</t>
    </r>
  </si>
  <si>
    <r>
      <rPr>
        <b/>
        <i/>
        <sz val="11"/>
        <color rgb="FF000080"/>
        <rFont val="Times New Roman"/>
        <family val="1"/>
      </rPr>
      <t>I.V.A.</t>
    </r>
  </si>
  <si>
    <r>
      <rPr>
        <b/>
        <i/>
        <sz val="11"/>
        <color rgb="FF000080"/>
        <rFont val="Times New Roman"/>
        <family val="1"/>
      </rPr>
      <t>Total</t>
    </r>
  </si>
  <si>
    <r>
      <rPr>
        <sz val="8"/>
        <rFont val="Arial MT"/>
        <family val="2"/>
      </rPr>
      <t>FV FESD 444</t>
    </r>
  </si>
  <si>
    <r>
      <rPr>
        <sz val="8"/>
        <rFont val="Arial MT"/>
        <family val="2"/>
      </rPr>
      <t>1038 TOR CARRIAGE ZIN 5/16 X 1 1/</t>
    </r>
  </si>
  <si>
    <r>
      <rPr>
        <sz val="8"/>
        <rFont val="Arial MT"/>
        <family val="2"/>
      </rPr>
      <t>957 TUER HEX  ZIN 5/16</t>
    </r>
  </si>
  <si>
    <r>
      <rPr>
        <sz val="8"/>
        <rFont val="Arial MT"/>
        <family val="2"/>
      </rPr>
      <t>FV FESD 445</t>
    </r>
  </si>
  <si>
    <r>
      <rPr>
        <sz val="8"/>
        <rFont val="Arial MT"/>
        <family val="2"/>
      </rPr>
      <t>194 SERV. POR PIEZA EN LAMINA</t>
    </r>
  </si>
  <si>
    <r>
      <rPr>
        <sz val="8"/>
        <rFont val="Arial MT"/>
        <family val="2"/>
      </rPr>
      <t>257 LAMINA HR 2.0 MM  1000  X 2000</t>
    </r>
  </si>
  <si>
    <r>
      <rPr>
        <sz val="8"/>
        <rFont val="Arial MT"/>
        <family val="2"/>
      </rPr>
      <t>274 LAMINA HR 2.5 MM  4´ X 8´</t>
    </r>
  </si>
  <si>
    <r>
      <rPr>
        <sz val="8"/>
        <rFont val="Arial MT"/>
        <family val="2"/>
      </rPr>
      <t>372 LAMINA HR 1/2’’  1000  X 3000 M</t>
    </r>
  </si>
  <si>
    <r>
      <rPr>
        <sz val="8"/>
        <rFont val="Arial MT"/>
        <family val="2"/>
      </rPr>
      <t>388 LAMINA HR 19 MM   4´ X 8´</t>
    </r>
  </si>
  <si>
    <r>
      <rPr>
        <sz val="8"/>
        <rFont val="Arial MT"/>
        <family val="2"/>
      </rPr>
      <t>427 LAMINA ALFAJOR 2.5 MM  1000</t>
    </r>
  </si>
  <si>
    <r>
      <rPr>
        <sz val="8"/>
        <rFont val="Arial MT"/>
        <family val="2"/>
      </rPr>
      <t>880 CILINDRO LAMINA</t>
    </r>
  </si>
  <si>
    <r>
      <rPr>
        <sz val="8"/>
        <rFont val="Arial MT"/>
        <family val="2"/>
      </rPr>
      <t>FV FESD 446</t>
    </r>
  </si>
  <si>
    <r>
      <rPr>
        <sz val="8"/>
        <rFont val="Arial MT"/>
        <family val="2"/>
      </rPr>
      <t>1039 TOR CARRIAGE ZIN 5/16 X 1 1/</t>
    </r>
  </si>
  <si>
    <r>
      <rPr>
        <sz val="8"/>
        <rFont val="Arial MT"/>
        <family val="2"/>
      </rPr>
      <t>964 TUERCA SEG 5/16</t>
    </r>
  </si>
  <si>
    <r>
      <rPr>
        <sz val="8"/>
        <rFont val="Arial MT"/>
        <family val="2"/>
      </rPr>
      <t>FV FESD 447</t>
    </r>
  </si>
  <si>
    <r>
      <rPr>
        <sz val="8"/>
        <rFont val="Arial MT"/>
        <family val="2"/>
      </rPr>
      <t>1030 TOR CARRIAGE 1/2 X 1 1/2</t>
    </r>
  </si>
  <si>
    <r>
      <rPr>
        <sz val="8"/>
        <rFont val="Arial MT"/>
        <family val="2"/>
      </rPr>
      <t>757 BASTONES 86 CM HASTA 1 MT</t>
    </r>
  </si>
  <si>
    <r>
      <rPr>
        <sz val="8"/>
        <rFont val="Arial MT"/>
        <family val="2"/>
      </rPr>
      <t>759 TRANCA GRANDE</t>
    </r>
  </si>
  <si>
    <r>
      <rPr>
        <sz val="8"/>
        <rFont val="Arial MT"/>
        <family val="2"/>
      </rPr>
      <t>762 CHUZO CON CADENA</t>
    </r>
  </si>
  <si>
    <r>
      <rPr>
        <sz val="8"/>
        <rFont val="Arial MT"/>
        <family val="2"/>
      </rPr>
      <t>763 CHAPETA DE ENGANCHE</t>
    </r>
  </si>
  <si>
    <r>
      <rPr>
        <sz val="8"/>
        <rFont val="Arial MT"/>
        <family val="2"/>
      </rPr>
      <t>FV FESD 448</t>
    </r>
  </si>
  <si>
    <r>
      <rPr>
        <sz val="8"/>
        <rFont val="Arial MT"/>
        <family val="2"/>
      </rPr>
      <t>319 LAMINA HR 4.5 MM  4´ X 8´</t>
    </r>
  </si>
  <si>
    <r>
      <rPr>
        <sz val="8"/>
        <rFont val="Arial MT"/>
        <family val="2"/>
      </rPr>
      <t>FV FESD 449</t>
    </r>
  </si>
  <si>
    <r>
      <rPr>
        <sz val="8"/>
        <rFont val="Arial MT"/>
        <family val="2"/>
      </rPr>
      <t>253 LAMINA HR 1.5 MM  4´ X 8´</t>
    </r>
  </si>
  <si>
    <r>
      <rPr>
        <sz val="8"/>
        <rFont val="Arial MT"/>
        <family val="2"/>
      </rPr>
      <t>595 TUBO RECTANGULAR  C 12  80</t>
    </r>
  </si>
  <si>
    <r>
      <rPr>
        <sz val="8"/>
        <rFont val="Arial MT"/>
        <family val="2"/>
      </rPr>
      <t>FV FESD 450</t>
    </r>
  </si>
  <si>
    <r>
      <rPr>
        <sz val="8"/>
        <rFont val="Arial MT"/>
        <family val="2"/>
      </rPr>
      <t>315 LAMINA HR 4.5 MM  1000  X 3000</t>
    </r>
  </si>
  <si>
    <r>
      <rPr>
        <sz val="8"/>
        <rFont val="Arial MT"/>
        <family val="2"/>
      </rPr>
      <t>FV FESD 451</t>
    </r>
  </si>
  <si>
    <r>
      <rPr>
        <sz val="8"/>
        <rFont val="Arial MT"/>
        <family val="2"/>
      </rPr>
      <t>375 LAMINA HR 1/2’’  4´ X 8´</t>
    </r>
  </si>
  <si>
    <r>
      <rPr>
        <sz val="8"/>
        <rFont val="Arial MT"/>
        <family val="2"/>
      </rPr>
      <t>777 SOLDADURA 7018 (KILO)</t>
    </r>
  </si>
  <si>
    <r>
      <rPr>
        <sz val="8"/>
        <rFont val="Arial MT"/>
        <family val="2"/>
      </rPr>
      <t>FV FESD 452</t>
    </r>
  </si>
  <si>
    <r>
      <rPr>
        <sz val="8"/>
        <rFont val="Arial MT"/>
        <family val="2"/>
      </rPr>
      <t>529 PLATINA 3/16  X 2’’ X 6 MTS</t>
    </r>
  </si>
  <si>
    <r>
      <rPr>
        <sz val="8"/>
        <rFont val="Arial MT"/>
        <family val="2"/>
      </rPr>
      <t>553 ANGULO 1/8 X 1’’ MM X 6 MTS</t>
    </r>
  </si>
  <si>
    <r>
      <rPr>
        <sz val="8"/>
        <rFont val="Arial MT"/>
        <family val="2"/>
      </rPr>
      <t>FV FESD 453</t>
    </r>
  </si>
  <si>
    <r>
      <rPr>
        <sz val="8"/>
        <rFont val="Arial MT"/>
        <family val="2"/>
      </rPr>
      <t>FV FESD 454</t>
    </r>
  </si>
  <si>
    <r>
      <rPr>
        <sz val="8"/>
        <rFont val="Arial MT"/>
        <family val="2"/>
      </rPr>
      <t>FV FESD 455</t>
    </r>
  </si>
  <si>
    <r>
      <rPr>
        <sz val="8"/>
        <rFont val="Arial MT"/>
        <family val="2"/>
      </rPr>
      <t>410 LAMINA CR  CAL 16  1000 X 2000</t>
    </r>
  </si>
  <si>
    <r>
      <rPr>
        <sz val="8"/>
        <rFont val="Arial MT"/>
        <family val="2"/>
      </rPr>
      <t>FV FESD 456</t>
    </r>
  </si>
  <si>
    <r>
      <rPr>
        <sz val="8"/>
        <rFont val="Arial MT"/>
        <family val="2"/>
      </rPr>
      <t>FV FESD 457</t>
    </r>
  </si>
  <si>
    <r>
      <rPr>
        <sz val="8"/>
        <rFont val="Arial MT"/>
        <family val="2"/>
      </rPr>
      <t>336 LAMINA HR 6.0 MM  4´ X 8´</t>
    </r>
  </si>
  <si>
    <r>
      <rPr>
        <sz val="8"/>
        <rFont val="Arial MT"/>
        <family val="2"/>
      </rPr>
      <t>FV FESD 458</t>
    </r>
  </si>
  <si>
    <r>
      <rPr>
        <sz val="8"/>
        <rFont val="Arial MT"/>
        <family val="2"/>
      </rPr>
      <t>FV FESD 459</t>
    </r>
  </si>
  <si>
    <r>
      <rPr>
        <sz val="8"/>
        <rFont val="Arial MT"/>
        <family val="2"/>
      </rPr>
      <t>793 ARGOLLA HASTA 12 CM</t>
    </r>
  </si>
  <si>
    <r>
      <rPr>
        <sz val="8"/>
        <rFont val="Arial MT"/>
        <family val="2"/>
      </rPr>
      <t>FV FESD 460</t>
    </r>
  </si>
  <si>
    <r>
      <rPr>
        <sz val="8"/>
        <rFont val="Arial MT"/>
        <family val="2"/>
      </rPr>
      <t>420 LAMINA CR  CAL 22  4’ X 8’</t>
    </r>
  </si>
  <si>
    <r>
      <rPr>
        <sz val="8"/>
        <rFont val="Arial MT"/>
        <family val="2"/>
      </rPr>
      <t>FV FESD 461</t>
    </r>
  </si>
  <si>
    <r>
      <rPr>
        <sz val="8"/>
        <rFont val="Arial MT"/>
        <family val="2"/>
      </rPr>
      <t>FV FESD 462</t>
    </r>
  </si>
  <si>
    <r>
      <rPr>
        <sz val="8"/>
        <rFont val="Arial MT"/>
        <family val="2"/>
      </rPr>
      <t>FV FESD 463</t>
    </r>
  </si>
  <si>
    <r>
      <rPr>
        <sz val="8"/>
        <rFont val="Arial MT"/>
        <family val="2"/>
      </rPr>
      <t>FV FESD 464</t>
    </r>
  </si>
  <si>
    <r>
      <rPr>
        <sz val="8"/>
        <rFont val="Arial MT"/>
        <family val="2"/>
      </rPr>
      <t>FV FESD 465</t>
    </r>
  </si>
  <si>
    <r>
      <rPr>
        <sz val="8"/>
        <rFont val="Arial MT"/>
        <family val="2"/>
      </rPr>
      <t>FV FESD 466</t>
    </r>
  </si>
  <si>
    <r>
      <rPr>
        <sz val="8"/>
        <rFont val="Arial MT"/>
        <family val="2"/>
      </rPr>
      <t>FV FESD 467</t>
    </r>
  </si>
  <si>
    <r>
      <rPr>
        <sz val="8"/>
        <rFont val="Arial MT"/>
        <family val="2"/>
      </rPr>
      <t>FV FESD 468</t>
    </r>
  </si>
  <si>
    <r>
      <rPr>
        <sz val="8"/>
        <rFont val="Arial MT"/>
        <family val="2"/>
      </rPr>
      <t>FV FESD 469</t>
    </r>
  </si>
  <si>
    <r>
      <rPr>
        <sz val="8"/>
        <rFont val="Arial MT"/>
        <family val="2"/>
      </rPr>
      <t>FV FESD 470</t>
    </r>
  </si>
  <si>
    <r>
      <rPr>
        <sz val="8"/>
        <rFont val="Arial MT"/>
        <family val="2"/>
      </rPr>
      <t>FV FESD 471</t>
    </r>
  </si>
  <si>
    <r>
      <rPr>
        <sz val="8"/>
        <rFont val="Arial MT"/>
        <family val="2"/>
      </rPr>
      <t>FV FESD 472</t>
    </r>
  </si>
  <si>
    <r>
      <rPr>
        <sz val="8"/>
        <rFont val="Arial MT"/>
        <family val="2"/>
      </rPr>
      <t>FV FESD 473</t>
    </r>
  </si>
  <si>
    <r>
      <rPr>
        <sz val="8"/>
        <rFont val="Arial MT"/>
        <family val="2"/>
      </rPr>
      <t>FV FESD 474</t>
    </r>
  </si>
  <si>
    <r>
      <rPr>
        <sz val="8"/>
        <rFont val="Arial MT"/>
        <family val="2"/>
      </rPr>
      <t>FV FESD 475</t>
    </r>
  </si>
  <si>
    <r>
      <rPr>
        <sz val="8"/>
        <rFont val="Arial MT"/>
        <family val="2"/>
      </rPr>
      <t>FV FESD 476</t>
    </r>
  </si>
  <si>
    <r>
      <rPr>
        <sz val="8"/>
        <rFont val="Arial MT"/>
        <family val="2"/>
      </rPr>
      <t>FV FESD 477</t>
    </r>
  </si>
  <si>
    <r>
      <rPr>
        <sz val="8"/>
        <rFont val="Arial MT"/>
        <family val="2"/>
      </rPr>
      <t>FV FESD 478</t>
    </r>
  </si>
  <si>
    <r>
      <rPr>
        <sz val="8"/>
        <rFont val="Arial MT"/>
        <family val="2"/>
      </rPr>
      <t>FV FESD 479</t>
    </r>
  </si>
  <si>
    <r>
      <rPr>
        <sz val="8"/>
        <rFont val="Arial MT"/>
        <family val="2"/>
      </rPr>
      <t>109 SERV. CORTE LAMINA HR  CAL</t>
    </r>
  </si>
  <si>
    <r>
      <rPr>
        <sz val="8"/>
        <rFont val="Arial MT"/>
        <family val="2"/>
      </rPr>
      <t>110 SERV. DOBLEZ LAMINA HR  CAL</t>
    </r>
  </si>
  <si>
    <r>
      <rPr>
        <sz val="8"/>
        <rFont val="Arial MT"/>
        <family val="2"/>
      </rPr>
      <t>125 SERV. CORTE LAMINA HR 1/8’’  (</t>
    </r>
  </si>
  <si>
    <r>
      <rPr>
        <sz val="8"/>
        <rFont val="Arial MT"/>
        <family val="2"/>
      </rPr>
      <t>126 SERV. DOBLEZ LAMINA HR 1/8’’</t>
    </r>
  </si>
  <si>
    <r>
      <rPr>
        <sz val="8"/>
        <rFont val="Arial MT"/>
        <family val="2"/>
      </rPr>
      <t>276 LAMINA HR 2.5 MM  1200  X 6000</t>
    </r>
  </si>
  <si>
    <r>
      <rPr>
        <sz val="8"/>
        <rFont val="Arial MT"/>
        <family val="2"/>
      </rPr>
      <t>283 LAMINA HR 3.0 MM  4´ X 8´</t>
    </r>
  </si>
  <si>
    <r>
      <rPr>
        <sz val="8"/>
        <rFont val="Arial MT"/>
        <family val="2"/>
      </rPr>
      <t>896 PERFIL</t>
    </r>
  </si>
  <si>
    <r>
      <rPr>
        <sz val="8"/>
        <rFont val="Arial MT"/>
        <family val="2"/>
      </rPr>
      <t>FV FESD 480</t>
    </r>
  </si>
  <si>
    <r>
      <rPr>
        <sz val="8"/>
        <rFont val="Arial MT"/>
        <family val="2"/>
      </rPr>
      <t>FV FESD 481</t>
    </r>
  </si>
  <si>
    <r>
      <rPr>
        <sz val="8"/>
        <rFont val="Arial MT"/>
        <family val="2"/>
      </rPr>
      <t>697 BISAGRA FURGON</t>
    </r>
  </si>
  <si>
    <r>
      <rPr>
        <sz val="8"/>
        <rFont val="Arial MT"/>
        <family val="2"/>
      </rPr>
      <t>758 BASTONES 1MT HASTA 150 CM</t>
    </r>
  </si>
  <si>
    <r>
      <rPr>
        <sz val="8"/>
        <rFont val="Arial MT"/>
        <family val="2"/>
      </rPr>
      <t>FV FESD 482</t>
    </r>
  </si>
  <si>
    <r>
      <rPr>
        <sz val="8"/>
        <rFont val="Arial MT"/>
        <family val="2"/>
      </rPr>
      <t>316 LAMINA HR 4.5 MM  1000  X 6000</t>
    </r>
  </si>
  <si>
    <r>
      <rPr>
        <sz val="8"/>
        <rFont val="Arial MT"/>
        <family val="2"/>
      </rPr>
      <t>363 LAMINA HR 9.0 MM   4´ X 8´</t>
    </r>
  </si>
  <si>
    <r>
      <rPr>
        <sz val="8"/>
        <rFont val="Arial MT"/>
        <family val="2"/>
      </rPr>
      <t>FV FESD 483</t>
    </r>
  </si>
  <si>
    <r>
      <rPr>
        <sz val="8"/>
        <rFont val="Arial MT"/>
        <family val="2"/>
      </rPr>
      <t>1076 TOR HEX  3/8 X 2 1/2</t>
    </r>
  </si>
  <si>
    <r>
      <rPr>
        <sz val="8"/>
        <rFont val="Arial MT"/>
        <family val="2"/>
      </rPr>
      <t>1079 TOR HEX  3/8 X 4</t>
    </r>
  </si>
  <si>
    <r>
      <rPr>
        <sz val="8"/>
        <rFont val="Arial MT"/>
        <family val="2"/>
      </rPr>
      <t>1125 TOR HEX  ZIN 3/8 X 3</t>
    </r>
  </si>
  <si>
    <r>
      <rPr>
        <sz val="8"/>
        <rFont val="Arial MT"/>
        <family val="2"/>
      </rPr>
      <t>695 BISAGRA PUERTA CAER LARGA</t>
    </r>
  </si>
  <si>
    <r>
      <rPr>
        <sz val="8"/>
        <rFont val="Arial MT"/>
        <family val="2"/>
      </rPr>
      <t>723 MOÑO DE 3/8  DE 30 CM</t>
    </r>
  </si>
  <si>
    <r>
      <rPr>
        <sz val="8"/>
        <rFont val="Arial MT"/>
        <family val="2"/>
      </rPr>
      <t>730 ESCUADRA DE 1/4</t>
    </r>
  </si>
  <si>
    <r>
      <rPr>
        <sz val="8"/>
        <rFont val="Arial MT"/>
        <family val="2"/>
      </rPr>
      <t>764 GANCHOS DE CARPA</t>
    </r>
  </si>
  <si>
    <r>
      <rPr>
        <sz val="8"/>
        <rFont val="Arial MT"/>
        <family val="2"/>
      </rPr>
      <t>776 SOLDADURA 6013 (KILO)</t>
    </r>
  </si>
  <si>
    <r>
      <rPr>
        <sz val="8"/>
        <rFont val="Arial MT"/>
        <family val="2"/>
      </rPr>
      <t>977 ARANDELA GALV 3/8 (KILO)</t>
    </r>
  </si>
  <si>
    <r>
      <rPr>
        <sz val="8"/>
        <rFont val="Arial MT"/>
        <family val="2"/>
      </rPr>
      <t>FV FESD 484</t>
    </r>
  </si>
  <si>
    <r>
      <rPr>
        <sz val="8"/>
        <rFont val="Arial MT"/>
        <family val="2"/>
      </rPr>
      <t>555 ANGULO 1/8 X 1 1/2’’ X 6 MTS</t>
    </r>
  </si>
  <si>
    <r>
      <rPr>
        <sz val="8"/>
        <rFont val="Arial MT"/>
        <family val="2"/>
      </rPr>
      <t>734 ELE 1.60 MTS</t>
    </r>
  </si>
  <si>
    <r>
      <rPr>
        <sz val="8"/>
        <rFont val="Arial MT"/>
        <family val="2"/>
      </rPr>
      <t>888 OMEGA</t>
    </r>
  </si>
  <si>
    <r>
      <rPr>
        <sz val="8"/>
        <rFont val="Arial MT"/>
        <family val="2"/>
      </rPr>
      <t>993 ARANDELA 3/16 HR INDUSTRIAL</t>
    </r>
  </si>
  <si>
    <r>
      <rPr>
        <sz val="8"/>
        <rFont val="Arial MT"/>
        <family val="2"/>
      </rPr>
      <t>FV FESD 485</t>
    </r>
  </si>
  <si>
    <r>
      <rPr>
        <sz val="8"/>
        <rFont val="Arial MT"/>
        <family val="2"/>
      </rPr>
      <t>261 LAMINA HR 2.0 MM  4´ X 8´</t>
    </r>
  </si>
  <si>
    <r>
      <rPr>
        <sz val="8"/>
        <rFont val="Arial MT"/>
        <family val="2"/>
      </rPr>
      <t>FV FESD 486</t>
    </r>
  </si>
  <si>
    <r>
      <rPr>
        <sz val="8"/>
        <rFont val="Arial MT"/>
        <family val="2"/>
      </rPr>
      <t>536 PLATINA 3/8  X 1’’ X 6 MTS</t>
    </r>
  </si>
  <si>
    <r>
      <rPr>
        <sz val="8"/>
        <rFont val="Arial MT"/>
        <family val="2"/>
      </rPr>
      <t>FV FESD 487</t>
    </r>
  </si>
  <si>
    <r>
      <rPr>
        <sz val="8"/>
        <rFont val="Arial MT"/>
        <family val="2"/>
      </rPr>
      <t>1033 TOR CARRIAGE ZIN 1/4 X 1 1/4</t>
    </r>
  </si>
  <si>
    <r>
      <rPr>
        <sz val="8"/>
        <rFont val="Arial MT"/>
        <family val="2"/>
      </rPr>
      <t>1041 TOR CARRIAGE ZIN 5/16 X 2 1/</t>
    </r>
  </si>
  <si>
    <r>
      <rPr>
        <sz val="8"/>
        <rFont val="Arial MT"/>
        <family val="2"/>
      </rPr>
      <t>1043 TOR CARRIAGE ZIN 5/16 X 3</t>
    </r>
  </si>
  <si>
    <r>
      <rPr>
        <sz val="8"/>
        <rFont val="Arial MT"/>
        <family val="2"/>
      </rPr>
      <t>1112 TOR HEX  ZIN 5/16 X 2</t>
    </r>
  </si>
  <si>
    <r>
      <rPr>
        <sz val="8"/>
        <rFont val="Arial MT"/>
        <family val="2"/>
      </rPr>
      <t>1128 TOR HEX  ZIN 3/8 X 4 1/2</t>
    </r>
  </si>
  <si>
    <r>
      <rPr>
        <sz val="8"/>
        <rFont val="Arial MT"/>
        <family val="2"/>
      </rPr>
      <t>552 ANGULO 1/8 X 1’’ X 6 MTS</t>
    </r>
  </si>
  <si>
    <r>
      <rPr>
        <sz val="8"/>
        <rFont val="Arial MT"/>
        <family val="2"/>
      </rPr>
      <t>559 ANGULO 3/16 X 1 1/2’’ X 6 MTS</t>
    </r>
  </si>
  <si>
    <r>
      <rPr>
        <sz val="8"/>
        <rFont val="Arial MT"/>
        <family val="2"/>
      </rPr>
      <t>560 ANGULO 3/16 X 2’’ X 6 MTS</t>
    </r>
  </si>
  <si>
    <r>
      <rPr>
        <sz val="8"/>
        <rFont val="Arial MT"/>
        <family val="2"/>
      </rPr>
      <t>576 TUBO REDONDO A.N. (SP) 3/4’’</t>
    </r>
  </si>
  <si>
    <r>
      <rPr>
        <sz val="8"/>
        <rFont val="Arial MT"/>
        <family val="2"/>
      </rPr>
      <t>626 VARILLA LISA 7/8’’ X 6 MTS</t>
    </r>
  </si>
  <si>
    <r>
      <rPr>
        <sz val="8"/>
        <rFont val="Arial MT"/>
        <family val="2"/>
      </rPr>
      <t>660 IPE  100  X 6 MT</t>
    </r>
  </si>
  <si>
    <r>
      <rPr>
        <sz val="8"/>
        <rFont val="Arial MT"/>
        <family val="2"/>
      </rPr>
      <t>722 MOÑO LARGO 3/8 DE 30 CM (PA</t>
    </r>
  </si>
  <si>
    <r>
      <rPr>
        <sz val="8"/>
        <rFont val="Arial MT"/>
        <family val="2"/>
      </rPr>
      <t>731 ESCUADRA DE 3/8 X 2  GANADE</t>
    </r>
  </si>
  <si>
    <r>
      <rPr>
        <sz val="8"/>
        <rFont val="Arial MT"/>
        <family val="2"/>
      </rPr>
      <t>780 PUNTILLA  2’’ X 12</t>
    </r>
  </si>
  <si>
    <r>
      <rPr>
        <sz val="8"/>
        <rFont val="Arial MT"/>
        <family val="2"/>
      </rPr>
      <t>792 CADENA  5/32 GALV</t>
    </r>
  </si>
  <si>
    <r>
      <rPr>
        <sz val="8"/>
        <rFont val="Arial MT"/>
        <family val="2"/>
      </rPr>
      <t>794 ARGOLLA SEPARADORA GANA</t>
    </r>
  </si>
  <si>
    <r>
      <rPr>
        <sz val="8"/>
        <rFont val="Arial MT"/>
        <family val="2"/>
      </rPr>
      <t>961 TUERCA SEG 1/4</t>
    </r>
  </si>
  <si>
    <r>
      <rPr>
        <sz val="8"/>
        <rFont val="Arial MT"/>
        <family val="2"/>
      </rPr>
      <t>963 TUERCA SEG 3/8</t>
    </r>
  </si>
  <si>
    <r>
      <rPr>
        <sz val="8"/>
        <rFont val="Arial MT"/>
        <family val="2"/>
      </rPr>
      <t>979 ARANDELA GALV 7/16 (KILO)</t>
    </r>
  </si>
  <si>
    <r>
      <rPr>
        <sz val="8"/>
        <rFont val="Arial MT"/>
        <family val="2"/>
      </rPr>
      <t>987 ARANDELA GALV 3/8</t>
    </r>
  </si>
  <si>
    <r>
      <rPr>
        <sz val="8"/>
        <rFont val="Arial MT"/>
        <family val="2"/>
      </rPr>
      <t>988 ARANDELA GALV 5/16</t>
    </r>
  </si>
  <si>
    <r>
      <rPr>
        <sz val="8"/>
        <rFont val="Arial MT"/>
        <family val="2"/>
      </rPr>
      <t>FV FESD 488</t>
    </r>
  </si>
  <si>
    <r>
      <rPr>
        <sz val="8"/>
        <rFont val="Arial MT"/>
        <family val="2"/>
      </rPr>
      <t>718 CERROJO</t>
    </r>
  </si>
  <si>
    <r>
      <rPr>
        <sz val="8"/>
        <rFont val="Arial MT"/>
        <family val="2"/>
      </rPr>
      <t>760 TRANCA PEQUEÑA</t>
    </r>
  </si>
  <si>
    <r>
      <rPr>
        <sz val="8"/>
        <rFont val="Arial MT"/>
        <family val="2"/>
      </rPr>
      <t>FV FESD 489</t>
    </r>
  </si>
  <si>
    <r>
      <rPr>
        <sz val="8"/>
        <rFont val="Arial MT"/>
        <family val="2"/>
      </rPr>
      <t>FV FESD 490</t>
    </r>
  </si>
  <si>
    <r>
      <rPr>
        <sz val="8"/>
        <rFont val="Arial MT"/>
        <family val="2"/>
      </rPr>
      <t>FV FESD 491</t>
    </r>
  </si>
  <si>
    <r>
      <rPr>
        <sz val="8"/>
        <rFont val="Arial MT"/>
        <family val="2"/>
      </rPr>
      <t>FV FESD 492</t>
    </r>
  </si>
  <si>
    <r>
      <rPr>
        <sz val="8"/>
        <rFont val="Arial MT"/>
        <family val="2"/>
      </rPr>
      <t>FV FESD 493</t>
    </r>
  </si>
  <si>
    <r>
      <rPr>
        <sz val="8"/>
        <rFont val="Arial MT"/>
        <family val="2"/>
      </rPr>
      <t>FV FESD 494</t>
    </r>
  </si>
  <si>
    <r>
      <rPr>
        <sz val="8"/>
        <rFont val="Arial MT"/>
        <family val="2"/>
      </rPr>
      <t>338 LAMINA HR 6.0 MM  1200  X 6000</t>
    </r>
  </si>
  <si>
    <r>
      <rPr>
        <sz val="8"/>
        <rFont val="Arial MT"/>
        <family val="2"/>
      </rPr>
      <t>340 LAMINA HR 6.0 MM  2440  X 6100</t>
    </r>
  </si>
  <si>
    <r>
      <rPr>
        <sz val="8"/>
        <rFont val="Arial MT"/>
        <family val="2"/>
      </rPr>
      <t>FV FESD 495</t>
    </r>
  </si>
  <si>
    <r>
      <rPr>
        <sz val="8"/>
        <rFont val="Arial MT"/>
        <family val="2"/>
      </rPr>
      <t>1124 TOR HEX  ZIN 3/8 X 2 1/2</t>
    </r>
  </si>
  <si>
    <r>
      <rPr>
        <sz val="8"/>
        <rFont val="Arial MT"/>
        <family val="2"/>
      </rPr>
      <t>796 ANGULO BARRENADO (PAR)</t>
    </r>
  </si>
  <si>
    <r>
      <rPr>
        <sz val="8"/>
        <rFont val="Arial MT"/>
        <family val="2"/>
      </rPr>
      <t>FV FESD 496</t>
    </r>
  </si>
  <si>
    <r>
      <rPr>
        <sz val="8"/>
        <rFont val="Arial MT"/>
        <family val="2"/>
      </rPr>
      <t>623 VARILLA LISA 1/2’’ X 6 MTS</t>
    </r>
  </si>
  <si>
    <r>
      <rPr>
        <sz val="8"/>
        <rFont val="Arial MT"/>
        <family val="2"/>
      </rPr>
      <t>FV FESD 497</t>
    </r>
  </si>
  <si>
    <r>
      <rPr>
        <sz val="8"/>
        <rFont val="Arial MT"/>
        <family val="2"/>
      </rPr>
      <t>FV FESD 498</t>
    </r>
  </si>
  <si>
    <r>
      <rPr>
        <sz val="8"/>
        <rFont val="Arial MT"/>
        <family val="2"/>
      </rPr>
      <t>607 TUBO ESTRUCTURAL  C 3.0 MM</t>
    </r>
  </si>
  <si>
    <r>
      <rPr>
        <sz val="8"/>
        <rFont val="Arial MT"/>
        <family val="2"/>
      </rPr>
      <t>FV FESD 499</t>
    </r>
  </si>
  <si>
    <r>
      <rPr>
        <sz val="8"/>
        <rFont val="Arial MT"/>
        <family val="2"/>
      </rPr>
      <t>171 SERV. DE TOLVA</t>
    </r>
  </si>
  <si>
    <r>
      <rPr>
        <sz val="8"/>
        <rFont val="Arial MT"/>
        <family val="2"/>
      </rPr>
      <t>478 LAMINA INOX  304  C 16   4´ X 8’</t>
    </r>
  </si>
  <si>
    <r>
      <rPr>
        <sz val="8"/>
        <rFont val="Arial MT"/>
        <family val="2"/>
      </rPr>
      <t>537 PLATINA 3/8  X 1 1/2’’ X 6 MTS</t>
    </r>
  </si>
  <si>
    <r>
      <rPr>
        <sz val="8"/>
        <rFont val="Arial MT"/>
        <family val="2"/>
      </rPr>
      <t>FV FESD 500</t>
    </r>
  </si>
  <si>
    <r>
      <rPr>
        <sz val="8"/>
        <rFont val="Arial MT"/>
        <family val="2"/>
      </rPr>
      <t>345 LAMINA HR 8.0 MM  4´ X 8´</t>
    </r>
  </si>
  <si>
    <r>
      <rPr>
        <sz val="8"/>
        <rFont val="Arial MT"/>
        <family val="2"/>
      </rPr>
      <t>FV FESD 501</t>
    </r>
  </si>
  <si>
    <r>
      <rPr>
        <sz val="8"/>
        <rFont val="Arial MT"/>
        <family val="2"/>
      </rPr>
      <t>197 SERV. POR RINCONERA</t>
    </r>
  </si>
  <si>
    <r>
      <rPr>
        <sz val="8"/>
        <rFont val="Arial MT"/>
        <family val="2"/>
      </rPr>
      <t>47 SERV. CORTE LAMINA ALFAJOR</t>
    </r>
  </si>
  <si>
    <r>
      <rPr>
        <sz val="8"/>
        <rFont val="Arial MT"/>
        <family val="2"/>
      </rPr>
      <t>48 SERV. DOBLEZ LAMINA ALFAJOR</t>
    </r>
  </si>
  <si>
    <r>
      <rPr>
        <sz val="8"/>
        <rFont val="Arial MT"/>
        <family val="2"/>
      </rPr>
      <t>551 ANGULO 1/8  X 3/4 ’’ X 6 MTS</t>
    </r>
  </si>
  <si>
    <r>
      <rPr>
        <sz val="8"/>
        <rFont val="Arial MT"/>
        <family val="2"/>
      </rPr>
      <t>564 ANGULO 1/4 X 2’’ X 6 MTS</t>
    </r>
  </si>
  <si>
    <r>
      <rPr>
        <sz val="8"/>
        <rFont val="Arial MT"/>
        <family val="2"/>
      </rPr>
      <t>622 VARILLA LISA 12 MM X 6 MTS</t>
    </r>
  </si>
  <si>
    <r>
      <rPr>
        <sz val="8"/>
        <rFont val="Arial MT"/>
        <family val="2"/>
      </rPr>
      <t>FV FESD 502</t>
    </r>
  </si>
  <si>
    <r>
      <rPr>
        <sz val="8"/>
        <rFont val="Arial MT"/>
        <family val="2"/>
      </rPr>
      <t>FV FESD 503</t>
    </r>
  </si>
  <si>
    <r>
      <rPr>
        <sz val="8"/>
        <rFont val="Arial MT"/>
        <family val="2"/>
      </rPr>
      <t>152 SERV. DE CONO</t>
    </r>
  </si>
  <si>
    <r>
      <rPr>
        <sz val="8"/>
        <rFont val="Arial MT"/>
        <family val="2"/>
      </rPr>
      <t>FV FESD 504</t>
    </r>
  </si>
  <si>
    <r>
      <rPr>
        <sz val="8"/>
        <rFont val="Arial MT"/>
        <family val="2"/>
      </rPr>
      <t>151 SERV. DE CILINDRADA</t>
    </r>
  </si>
  <si>
    <r>
      <rPr>
        <sz val="8"/>
        <rFont val="Arial MT"/>
        <family val="2"/>
      </rPr>
      <t>FV FESD 505</t>
    </r>
  </si>
  <si>
    <r>
      <rPr>
        <sz val="8"/>
        <rFont val="Arial MT"/>
        <family val="2"/>
      </rPr>
      <t>FV FESD 506</t>
    </r>
  </si>
  <si>
    <r>
      <rPr>
        <sz val="8"/>
        <rFont val="Arial MT"/>
        <family val="2"/>
      </rPr>
      <t>17 SERV. CORTE LAMINA ACERO IN</t>
    </r>
  </si>
  <si>
    <r>
      <rPr>
        <sz val="8"/>
        <rFont val="Arial MT"/>
        <family val="2"/>
      </rPr>
      <t>18 SERV. DOBLEZ LAMINA ACERO I</t>
    </r>
  </si>
  <si>
    <r>
      <rPr>
        <sz val="8"/>
        <rFont val="Arial MT"/>
        <family val="2"/>
      </rPr>
      <t>FV FESD 507</t>
    </r>
  </si>
  <si>
    <r>
      <rPr>
        <sz val="8"/>
        <rFont val="Arial MT"/>
        <family val="2"/>
      </rPr>
      <t>100 SERV. DOBLEZ LAMINA GALV C</t>
    </r>
  </si>
  <si>
    <r>
      <rPr>
        <sz val="8"/>
        <rFont val="Arial MT"/>
        <family val="2"/>
      </rPr>
      <t>129 SERV. CORTE LAMINA HR 3/16’’</t>
    </r>
  </si>
  <si>
    <r>
      <rPr>
        <sz val="8"/>
        <rFont val="Arial MT"/>
        <family val="2"/>
      </rPr>
      <t>448 LAMINA GALV  C 18  4’ X 8’</t>
    </r>
  </si>
  <si>
    <r>
      <rPr>
        <sz val="8"/>
        <rFont val="Arial MT"/>
        <family val="2"/>
      </rPr>
      <t>926 DISCO DEWALT FINO 7"</t>
    </r>
  </si>
  <si>
    <r>
      <rPr>
        <sz val="8"/>
        <rFont val="Arial MT"/>
        <family val="2"/>
      </rPr>
      <t>927 DISCO DEWALT TRONZADORA</t>
    </r>
  </si>
  <si>
    <r>
      <rPr>
        <sz val="8"/>
        <rFont val="Arial MT"/>
        <family val="2"/>
      </rPr>
      <t>99 SERV. CORTE LAMINA GALV CAL</t>
    </r>
  </si>
  <si>
    <r>
      <rPr>
        <sz val="8"/>
        <rFont val="Arial MT"/>
        <family val="2"/>
      </rPr>
      <t>FV FESD 508</t>
    </r>
  </si>
  <si>
    <r>
      <rPr>
        <sz val="8"/>
        <rFont val="Arial MT"/>
        <family val="2"/>
      </rPr>
      <t>397 LAMINA HR 32 MM  4´ X 8´</t>
    </r>
  </si>
  <si>
    <r>
      <rPr>
        <sz val="8"/>
        <rFont val="Arial MT"/>
        <family val="2"/>
      </rPr>
      <t>FV FESD 509</t>
    </r>
  </si>
  <si>
    <r>
      <rPr>
        <sz val="8"/>
        <rFont val="Arial MT"/>
        <family val="2"/>
      </rPr>
      <t>FV FESD 510</t>
    </r>
  </si>
  <si>
    <r>
      <rPr>
        <sz val="8"/>
        <rFont val="Arial MT"/>
        <family val="2"/>
      </rPr>
      <t>306 LAMINA HR 4.0 MM  4´ X 8´</t>
    </r>
  </si>
  <si>
    <r>
      <rPr>
        <sz val="8"/>
        <rFont val="Arial MT"/>
        <family val="2"/>
      </rPr>
      <t>FV FESD 511</t>
    </r>
  </si>
  <si>
    <r>
      <rPr>
        <sz val="8"/>
        <rFont val="Arial MT"/>
        <family val="2"/>
      </rPr>
      <t>FV FESD 512</t>
    </r>
  </si>
  <si>
    <r>
      <rPr>
        <sz val="8"/>
        <rFont val="Arial MT"/>
        <family val="2"/>
      </rPr>
      <t>FV FESD 513</t>
    </r>
  </si>
  <si>
    <r>
      <rPr>
        <sz val="8"/>
        <rFont val="Arial MT"/>
        <family val="2"/>
      </rPr>
      <t>FV FESD 514</t>
    </r>
  </si>
  <si>
    <r>
      <rPr>
        <sz val="8"/>
        <rFont val="Arial MT"/>
        <family val="2"/>
      </rPr>
      <t>113 SERV. CORTE LAMINA HR  CAL</t>
    </r>
  </si>
  <si>
    <r>
      <rPr>
        <sz val="8"/>
        <rFont val="Arial MT"/>
        <family val="2"/>
      </rPr>
      <t>114 SERV. DOBLEZ LAMINA HR  CAL</t>
    </r>
  </si>
  <si>
    <r>
      <rPr>
        <sz val="8"/>
        <rFont val="Arial MT"/>
        <family val="2"/>
      </rPr>
      <t>538 PLATINA 3/8  X 2’’ X 6 MTS</t>
    </r>
  </si>
  <si>
    <r>
      <rPr>
        <sz val="8"/>
        <rFont val="Arial MT"/>
        <family val="2"/>
      </rPr>
      <t>FV FESD 515</t>
    </r>
  </si>
  <si>
    <r>
      <rPr>
        <sz val="8"/>
        <rFont val="Arial MT"/>
        <family val="2"/>
      </rPr>
      <t>285 LAMINA HR 3.0 MM  1200  X 3000</t>
    </r>
  </si>
  <si>
    <r>
      <rPr>
        <sz val="8"/>
        <rFont val="Arial MT"/>
        <family val="2"/>
      </rPr>
      <t>FV FESD 516</t>
    </r>
  </si>
  <si>
    <r>
      <rPr>
        <sz val="8"/>
        <rFont val="Arial MT"/>
        <family val="2"/>
      </rPr>
      <t>FV FESD 517</t>
    </r>
  </si>
  <si>
    <r>
      <rPr>
        <sz val="8"/>
        <rFont val="Arial MT"/>
        <family val="2"/>
      </rPr>
      <t>FV FESD 518</t>
    </r>
  </si>
  <si>
    <r>
      <rPr>
        <sz val="8"/>
        <rFont val="Arial MT"/>
        <family val="2"/>
      </rPr>
      <t>FV FESD 519</t>
    </r>
  </si>
  <si>
    <r>
      <rPr>
        <sz val="8"/>
        <rFont val="Arial MT"/>
        <family val="2"/>
      </rPr>
      <t>FV FESD 520</t>
    </r>
  </si>
  <si>
    <r>
      <rPr>
        <sz val="8"/>
        <rFont val="Arial MT"/>
        <family val="2"/>
      </rPr>
      <t>FV FESD 521</t>
    </r>
  </si>
  <si>
    <r>
      <rPr>
        <sz val="8"/>
        <rFont val="Arial MT"/>
        <family val="2"/>
      </rPr>
      <t>866 MANHOLE INOX</t>
    </r>
  </si>
  <si>
    <r>
      <rPr>
        <sz val="8"/>
        <rFont val="Arial MT"/>
        <family val="2"/>
      </rPr>
      <t>FV FESD 522</t>
    </r>
  </si>
  <si>
    <r>
      <rPr>
        <sz val="8"/>
        <rFont val="Arial MT"/>
        <family val="2"/>
      </rPr>
      <t>FV FESD 523</t>
    </r>
  </si>
  <si>
    <r>
      <rPr>
        <sz val="8"/>
        <rFont val="Arial MT"/>
        <family val="2"/>
      </rPr>
      <t>FV FESD 524</t>
    </r>
  </si>
  <si>
    <r>
      <rPr>
        <sz val="8"/>
        <rFont val="Arial MT"/>
        <family val="2"/>
      </rPr>
      <t>FV FESD 525</t>
    </r>
  </si>
  <si>
    <r>
      <rPr>
        <sz val="8"/>
        <rFont val="Arial MT"/>
        <family val="2"/>
      </rPr>
      <t>FV FESD 526</t>
    </r>
  </si>
  <si>
    <r>
      <rPr>
        <sz val="8"/>
        <rFont val="Arial MT"/>
        <family val="2"/>
      </rPr>
      <t>652 CANAL   3’’ X 6 MT</t>
    </r>
  </si>
  <si>
    <r>
      <rPr>
        <sz val="8"/>
        <rFont val="Arial MT"/>
        <family val="2"/>
      </rPr>
      <t>FV FESD 527</t>
    </r>
  </si>
  <si>
    <r>
      <rPr>
        <sz val="8"/>
        <rFont val="Arial MT"/>
        <family val="2"/>
      </rPr>
      <t>FV FESD 528</t>
    </r>
  </si>
  <si>
    <r>
      <rPr>
        <sz val="8"/>
        <rFont val="Arial MT"/>
        <family val="2"/>
      </rPr>
      <t>FV FESD 529</t>
    </r>
  </si>
  <si>
    <r>
      <rPr>
        <sz val="8"/>
        <rFont val="Arial MT"/>
        <family val="2"/>
      </rPr>
      <t>FV FESD 530</t>
    </r>
  </si>
  <si>
    <r>
      <rPr>
        <sz val="8"/>
        <rFont val="Arial MT"/>
        <family val="2"/>
      </rPr>
      <t>FV FESD 531</t>
    </r>
  </si>
  <si>
    <r>
      <rPr>
        <sz val="8"/>
        <rFont val="Arial MT"/>
        <family val="2"/>
      </rPr>
      <t>FV FESD 532</t>
    </r>
  </si>
  <si>
    <r>
      <rPr>
        <sz val="8"/>
        <rFont val="Arial MT"/>
        <family val="2"/>
      </rPr>
      <t>FV FESD 533</t>
    </r>
  </si>
  <si>
    <r>
      <rPr>
        <sz val="8"/>
        <rFont val="Arial MT"/>
        <family val="2"/>
      </rPr>
      <t>FV FESD 534</t>
    </r>
  </si>
  <si>
    <r>
      <rPr>
        <sz val="8"/>
        <rFont val="Arial MT"/>
        <family val="2"/>
      </rPr>
      <t>FV FESD 535</t>
    </r>
  </si>
  <si>
    <r>
      <rPr>
        <sz val="8"/>
        <rFont val="Arial MT"/>
        <family val="2"/>
      </rPr>
      <t>FV FESD 536</t>
    </r>
  </si>
  <si>
    <r>
      <rPr>
        <sz val="8"/>
        <rFont val="Arial MT"/>
        <family val="2"/>
      </rPr>
      <t>FV FESD 537</t>
    </r>
  </si>
  <si>
    <r>
      <rPr>
        <sz val="8"/>
        <rFont val="Arial MT"/>
        <family val="2"/>
      </rPr>
      <t>FV FESD 538</t>
    </r>
  </si>
  <si>
    <r>
      <rPr>
        <sz val="8"/>
        <rFont val="Arial MT"/>
        <family val="2"/>
      </rPr>
      <t>FV FESD 539</t>
    </r>
  </si>
  <si>
    <r>
      <rPr>
        <sz val="8"/>
        <rFont val="Arial MT"/>
        <family val="2"/>
      </rPr>
      <t>FV FESD 540</t>
    </r>
  </si>
  <si>
    <r>
      <rPr>
        <sz val="8"/>
        <rFont val="Arial MT"/>
        <family val="2"/>
      </rPr>
      <t>FV FESD 541</t>
    </r>
  </si>
  <si>
    <r>
      <rPr>
        <sz val="8"/>
        <rFont val="Arial MT"/>
        <family val="2"/>
      </rPr>
      <t>FV FESD 542</t>
    </r>
  </si>
  <si>
    <r>
      <rPr>
        <sz val="8"/>
        <rFont val="Arial MT"/>
        <family val="2"/>
      </rPr>
      <t>FV FESD 543</t>
    </r>
  </si>
  <si>
    <r>
      <rPr>
        <sz val="8"/>
        <rFont val="Arial MT"/>
        <family val="2"/>
      </rPr>
      <t>FV FESD 544</t>
    </r>
  </si>
  <si>
    <r>
      <rPr>
        <sz val="8"/>
        <rFont val="Arial MT"/>
        <family val="2"/>
      </rPr>
      <t>FV FESD 545</t>
    </r>
  </si>
  <si>
    <r>
      <rPr>
        <sz val="8"/>
        <rFont val="Arial MT"/>
        <family val="2"/>
      </rPr>
      <t>FV FESD 546</t>
    </r>
  </si>
  <si>
    <r>
      <rPr>
        <sz val="8"/>
        <rFont val="Arial MT"/>
        <family val="2"/>
      </rPr>
      <t>FV FESD 547</t>
    </r>
  </si>
  <si>
    <r>
      <rPr>
        <sz val="8"/>
        <rFont val="Arial MT"/>
        <family val="2"/>
      </rPr>
      <t>FV FESD 548</t>
    </r>
  </si>
  <si>
    <r>
      <rPr>
        <sz val="8"/>
        <rFont val="Arial MT"/>
        <family val="2"/>
      </rPr>
      <t>FV FESD 549</t>
    </r>
  </si>
  <si>
    <r>
      <rPr>
        <sz val="8"/>
        <rFont val="Arial MT"/>
        <family val="2"/>
      </rPr>
      <t>FV FESD 550</t>
    </r>
  </si>
  <si>
    <r>
      <rPr>
        <sz val="8"/>
        <rFont val="Arial MT"/>
        <family val="2"/>
      </rPr>
      <t>FV FESD 551</t>
    </r>
  </si>
  <si>
    <r>
      <rPr>
        <sz val="8"/>
        <rFont val="Arial MT"/>
        <family val="2"/>
      </rPr>
      <t>FV FESD 552</t>
    </r>
  </si>
  <si>
    <r>
      <rPr>
        <sz val="8"/>
        <rFont val="Arial MT"/>
        <family val="2"/>
      </rPr>
      <t>884 CONO EN LAMINA</t>
    </r>
  </si>
  <si>
    <r>
      <rPr>
        <sz val="8"/>
        <rFont val="Arial MT"/>
        <family val="2"/>
      </rPr>
      <t>FV FESD 553</t>
    </r>
  </si>
  <si>
    <r>
      <rPr>
        <sz val="8"/>
        <rFont val="Arial MT"/>
        <family val="2"/>
      </rPr>
      <t>528 PLATINA 3/16  X 1 1/2’’ X 6 MTS</t>
    </r>
  </si>
  <si>
    <r>
      <rPr>
        <sz val="8"/>
        <rFont val="Arial MT"/>
        <family val="2"/>
      </rPr>
      <t>FV FESD 554</t>
    </r>
  </si>
  <si>
    <r>
      <rPr>
        <sz val="8"/>
        <rFont val="Arial MT"/>
        <family val="2"/>
      </rPr>
      <t>FV FESD 555</t>
    </r>
  </si>
  <si>
    <r>
      <rPr>
        <sz val="8"/>
        <rFont val="Arial MT"/>
        <family val="2"/>
      </rPr>
      <t>709 BISAGRA CORBATA NEGRA LAR</t>
    </r>
  </si>
  <si>
    <r>
      <rPr>
        <sz val="8"/>
        <rFont val="Arial MT"/>
        <family val="2"/>
      </rPr>
      <t>717 MANIJA FURGON HR</t>
    </r>
  </si>
  <si>
    <r>
      <rPr>
        <sz val="8"/>
        <rFont val="Arial MT"/>
        <family val="2"/>
      </rPr>
      <t>FV FESD 556</t>
    </r>
  </si>
  <si>
    <r>
      <rPr>
        <sz val="8"/>
        <rFont val="Arial MT"/>
        <family val="2"/>
      </rPr>
      <t>1066 TOR HEX  5/16 x 2 1/2</t>
    </r>
  </si>
  <si>
    <r>
      <rPr>
        <sz val="8"/>
        <rFont val="Arial MT"/>
        <family val="2"/>
      </rPr>
      <t>1067 TOR HEX  5/16 x 3</t>
    </r>
  </si>
  <si>
    <r>
      <rPr>
        <sz val="8"/>
        <rFont val="Arial MT"/>
        <family val="2"/>
      </rPr>
      <t>1072 TOR HEX  5/16 x 5 1/2</t>
    </r>
  </si>
  <si>
    <r>
      <rPr>
        <sz val="8"/>
        <rFont val="Arial MT"/>
        <family val="2"/>
      </rPr>
      <t>1073 TOR HEX  5/16 x 6</t>
    </r>
  </si>
  <si>
    <r>
      <rPr>
        <sz val="8"/>
        <rFont val="Arial MT"/>
        <family val="2"/>
      </rPr>
      <t>978 ARANDELA GALV 5/16 (KILO)</t>
    </r>
  </si>
  <si>
    <r>
      <rPr>
        <sz val="8"/>
        <rFont val="Arial MT"/>
        <family val="2"/>
      </rPr>
      <t>FV FESD 557</t>
    </r>
  </si>
  <si>
    <r>
      <rPr>
        <sz val="8"/>
        <rFont val="Arial MT"/>
        <family val="2"/>
      </rPr>
      <t>582 TUBO REDONDO A.N. (SP) 1 1/4’’</t>
    </r>
  </si>
  <si>
    <r>
      <rPr>
        <sz val="8"/>
        <rFont val="Arial MT"/>
        <family val="2"/>
      </rPr>
      <t>FV FESD 558</t>
    </r>
  </si>
  <si>
    <r>
      <rPr>
        <sz val="8"/>
        <rFont val="Arial MT"/>
        <family val="2"/>
      </rPr>
      <t>FV FESD 559</t>
    </r>
  </si>
  <si>
    <r>
      <rPr>
        <sz val="8"/>
        <rFont val="Arial MT"/>
        <family val="2"/>
      </rPr>
      <t>1011 TOR CARRIAGE 5/16 x 3</t>
    </r>
  </si>
  <si>
    <r>
      <rPr>
        <sz val="8"/>
        <rFont val="Arial MT"/>
        <family val="2"/>
      </rPr>
      <t>1087 TOR HEX  7/16 x 3</t>
    </r>
  </si>
  <si>
    <r>
      <rPr>
        <sz val="8"/>
        <rFont val="Arial MT"/>
        <family val="2"/>
      </rPr>
      <t>719 MOÑO LARGO 1/4 DE 30 CM (PA</t>
    </r>
  </si>
  <si>
    <r>
      <rPr>
        <sz val="8"/>
        <rFont val="Arial MT"/>
        <family val="2"/>
      </rPr>
      <t>729 ESCUADRA DOBLE DE 1/4</t>
    </r>
  </si>
  <si>
    <r>
      <rPr>
        <sz val="8"/>
        <rFont val="Arial MT"/>
        <family val="2"/>
      </rPr>
      <t>951 TUER HEX NEGRO 5/16</t>
    </r>
  </si>
  <si>
    <r>
      <rPr>
        <sz val="8"/>
        <rFont val="Arial MT"/>
        <family val="2"/>
      </rPr>
      <t>953 TUER HEX NEGRO 7/16</t>
    </r>
  </si>
  <si>
    <r>
      <rPr>
        <sz val="8"/>
        <rFont val="Arial MT"/>
        <family val="2"/>
      </rPr>
      <t>956 TUER HEX  ZIN 3/8</t>
    </r>
  </si>
  <si>
    <r>
      <rPr>
        <sz val="8"/>
        <rFont val="Arial MT"/>
        <family val="2"/>
      </rPr>
      <t>FV FESD 560</t>
    </r>
  </si>
  <si>
    <r>
      <rPr>
        <sz val="8"/>
        <rFont val="Arial MT"/>
        <family val="2"/>
      </rPr>
      <t>FV FESD 561</t>
    </r>
  </si>
  <si>
    <r>
      <rPr>
        <sz val="8"/>
        <rFont val="Arial MT"/>
        <family val="2"/>
      </rPr>
      <t>577 TUBO REDONDO A.N. (L)  1’’ X 6</t>
    </r>
  </si>
  <si>
    <r>
      <rPr>
        <sz val="8"/>
        <rFont val="Arial MT"/>
        <family val="2"/>
      </rPr>
      <t>581 TUBO REDONDO A.N. (L)  1 1/4’’</t>
    </r>
  </si>
  <si>
    <r>
      <rPr>
        <sz val="8"/>
        <rFont val="Arial MT"/>
        <family val="2"/>
      </rPr>
      <t>FV FESD 562</t>
    </r>
  </si>
  <si>
    <r>
      <rPr>
        <sz val="8"/>
        <rFont val="Arial MT"/>
        <family val="2"/>
      </rPr>
      <t>FV FESD 563</t>
    </r>
  </si>
  <si>
    <r>
      <rPr>
        <sz val="8"/>
        <rFont val="Arial MT"/>
        <family val="2"/>
      </rPr>
      <t>346 LAMINA HR 8.0 MM  1200  X 3000</t>
    </r>
  </si>
  <si>
    <r>
      <rPr>
        <sz val="8"/>
        <rFont val="Arial MT"/>
        <family val="2"/>
      </rPr>
      <t>FV FESD 564</t>
    </r>
  </si>
  <si>
    <r>
      <rPr>
        <sz val="8"/>
        <rFont val="Arial MT"/>
        <family val="2"/>
      </rPr>
      <t>FV FESD 565</t>
    </r>
  </si>
  <si>
    <r>
      <rPr>
        <sz val="8"/>
        <rFont val="Arial MT"/>
        <family val="2"/>
      </rPr>
      <t>841 PLATINA DE PUENTE</t>
    </r>
  </si>
  <si>
    <r>
      <rPr>
        <sz val="8"/>
        <rFont val="Arial MT"/>
        <family val="2"/>
      </rPr>
      <t>FV FESD 566</t>
    </r>
  </si>
  <si>
    <r>
      <rPr>
        <sz val="8"/>
        <rFont val="Arial MT"/>
        <family val="2"/>
      </rPr>
      <t>FV FESD 567</t>
    </r>
  </si>
  <si>
    <r>
      <rPr>
        <sz val="8"/>
        <rFont val="Arial MT"/>
        <family val="2"/>
      </rPr>
      <t>23 SERV. CORTE LAMINA ACERO IN</t>
    </r>
  </si>
  <si>
    <r>
      <rPr>
        <sz val="8"/>
        <rFont val="Arial MT"/>
        <family val="2"/>
      </rPr>
      <t>24 SERV. DOBLEZ LAMINA ACERO I</t>
    </r>
  </si>
  <si>
    <r>
      <rPr>
        <sz val="8"/>
        <rFont val="Arial MT"/>
        <family val="2"/>
      </rPr>
      <t>458 LAMINA INOX  430  C 20    4’’  X</t>
    </r>
  </si>
  <si>
    <r>
      <rPr>
        <sz val="8"/>
        <rFont val="Arial MT"/>
        <family val="2"/>
      </rPr>
      <t>FV FESD 568</t>
    </r>
  </si>
  <si>
    <r>
      <rPr>
        <sz val="8"/>
        <rFont val="Arial MT"/>
        <family val="2"/>
      </rPr>
      <t>FV FESD 569</t>
    </r>
  </si>
  <si>
    <r>
      <rPr>
        <sz val="8"/>
        <rFont val="Arial MT"/>
        <family val="2"/>
      </rPr>
      <t>416 LAMINA CR  CAL 18  4’ X 8’</t>
    </r>
  </si>
  <si>
    <r>
      <rPr>
        <sz val="8"/>
        <rFont val="Arial MT"/>
        <family val="2"/>
      </rPr>
      <t>FV FESD 570</t>
    </r>
  </si>
  <si>
    <r>
      <rPr>
        <sz val="8"/>
        <rFont val="Arial MT"/>
        <family val="2"/>
      </rPr>
      <t>FV FESD 571</t>
    </r>
  </si>
  <si>
    <r>
      <rPr>
        <sz val="8"/>
        <rFont val="Arial MT"/>
        <family val="2"/>
      </rPr>
      <t>FV FESD 572</t>
    </r>
  </si>
  <si>
    <r>
      <rPr>
        <sz val="8"/>
        <rFont val="Arial MT"/>
        <family val="2"/>
      </rPr>
      <t>596 TUBO RECTANGULAR  C 12   3</t>
    </r>
  </si>
  <si>
    <r>
      <rPr>
        <sz val="8"/>
        <rFont val="Arial MT"/>
        <family val="2"/>
      </rPr>
      <t>612 TUBO CUADRADO  C 14  1’’ X 6</t>
    </r>
  </si>
  <si>
    <r>
      <rPr>
        <sz val="8"/>
        <rFont val="Arial MT"/>
        <family val="2"/>
      </rPr>
      <t>FV FESD 573</t>
    </r>
  </si>
  <si>
    <r>
      <rPr>
        <sz val="8"/>
        <rFont val="Arial MT"/>
        <family val="2"/>
      </rPr>
      <t>1034 TOR CARRIAGE ZIN 1/4 X 1 1/2</t>
    </r>
  </si>
  <si>
    <r>
      <rPr>
        <sz val="8"/>
        <rFont val="Arial MT"/>
        <family val="2"/>
      </rPr>
      <t>533 PLATINA 1/4 X 1 1/2’’ X 6 MTS</t>
    </r>
  </si>
  <si>
    <r>
      <rPr>
        <sz val="8"/>
        <rFont val="Arial MT"/>
        <family val="2"/>
      </rPr>
      <t>534 PLATINA 1/4 X 2’’ X 6 MTS</t>
    </r>
  </si>
  <si>
    <r>
      <rPr>
        <sz val="8"/>
        <rFont val="Arial MT"/>
        <family val="2"/>
      </rPr>
      <t>572 TUBO REDONDO A.N. (L) 1/2’’ X</t>
    </r>
  </si>
  <si>
    <r>
      <rPr>
        <sz val="8"/>
        <rFont val="Arial MT"/>
        <family val="2"/>
      </rPr>
      <t>575 TUBO REDONDO A.N. (L) 3/4’’ X</t>
    </r>
  </si>
  <si>
    <r>
      <rPr>
        <sz val="8"/>
        <rFont val="Arial MT"/>
        <family val="2"/>
      </rPr>
      <t>FV FESD 574</t>
    </r>
  </si>
  <si>
    <r>
      <rPr>
        <sz val="8"/>
        <rFont val="Arial MT"/>
        <family val="2"/>
      </rPr>
      <t>FV FESD 575</t>
    </r>
  </si>
  <si>
    <r>
      <rPr>
        <sz val="8"/>
        <rFont val="Arial MT"/>
        <family val="2"/>
      </rPr>
      <t>FV FESD 576</t>
    </r>
  </si>
  <si>
    <r>
      <rPr>
        <sz val="8"/>
        <rFont val="Arial MT"/>
        <family val="2"/>
      </rPr>
      <t>876 BOTAGUAS</t>
    </r>
  </si>
  <si>
    <r>
      <rPr>
        <sz val="8"/>
        <rFont val="Arial MT"/>
        <family val="2"/>
      </rPr>
      <t>FV FESD 577</t>
    </r>
  </si>
  <si>
    <r>
      <rPr>
        <sz val="8"/>
        <rFont val="Arial MT"/>
        <family val="2"/>
      </rPr>
      <t>FV FESD 578</t>
    </r>
  </si>
  <si>
    <r>
      <rPr>
        <sz val="8"/>
        <rFont val="Arial MT"/>
        <family val="2"/>
      </rPr>
      <t>FV FESD 579</t>
    </r>
  </si>
  <si>
    <r>
      <rPr>
        <sz val="8"/>
        <rFont val="Arial MT"/>
        <family val="2"/>
      </rPr>
      <t>FV FESD 580</t>
    </r>
  </si>
  <si>
    <r>
      <rPr>
        <sz val="8"/>
        <rFont val="Arial MT"/>
        <family val="2"/>
      </rPr>
      <t>373 LAMINA HR 1/2’’  1000  X 6000 M</t>
    </r>
  </si>
  <si>
    <r>
      <rPr>
        <sz val="8"/>
        <rFont val="Arial MT"/>
        <family val="2"/>
      </rPr>
      <t>FV FESD 581</t>
    </r>
  </si>
  <si>
    <r>
      <rPr>
        <sz val="8"/>
        <rFont val="Arial MT"/>
        <family val="2"/>
      </rPr>
      <t>476 LAMINA INOX  304  C 18   4´ X 8´</t>
    </r>
  </si>
  <si>
    <r>
      <rPr>
        <sz val="8"/>
        <rFont val="Arial MT"/>
        <family val="2"/>
      </rPr>
      <t>FV FESD 582</t>
    </r>
  </si>
  <si>
    <r>
      <rPr>
        <sz val="8"/>
        <rFont val="Arial MT"/>
        <family val="2"/>
      </rPr>
      <t>720 MOÑO DE 1/4 DE 30 CM</t>
    </r>
  </si>
  <si>
    <r>
      <rPr>
        <sz val="8"/>
        <rFont val="Arial MT"/>
        <family val="2"/>
      </rPr>
      <t>743 ESCALERA PARA 300</t>
    </r>
  </si>
  <si>
    <r>
      <rPr>
        <sz val="8"/>
        <rFont val="Arial MT"/>
        <family val="2"/>
      </rPr>
      <t>756 PASAMANO</t>
    </r>
  </si>
  <si>
    <r>
      <rPr>
        <sz val="8"/>
        <rFont val="Arial MT"/>
        <family val="2"/>
      </rPr>
      <t>FV FESD 583</t>
    </r>
  </si>
  <si>
    <r>
      <rPr>
        <sz val="8"/>
        <rFont val="Arial MT"/>
        <family val="2"/>
      </rPr>
      <t>1109 TOR HEX  ZIN 5/16 X 3/4</t>
    </r>
  </si>
  <si>
    <r>
      <rPr>
        <sz val="8"/>
        <rFont val="Arial MT"/>
        <family val="2"/>
      </rPr>
      <t>1110 TOR HEX  ZIN 5/16 X 1</t>
    </r>
  </si>
  <si>
    <r>
      <rPr>
        <sz val="8"/>
        <rFont val="Arial MT"/>
        <family val="2"/>
      </rPr>
      <t>FV FESD 584</t>
    </r>
  </si>
  <si>
    <r>
      <rPr>
        <sz val="8"/>
        <rFont val="Arial MT"/>
        <family val="2"/>
      </rPr>
      <t>413 LAMINA CR  CAL 16  4’ X 8´</t>
    </r>
  </si>
  <si>
    <r>
      <rPr>
        <sz val="8"/>
        <rFont val="Arial MT"/>
        <family val="2"/>
      </rPr>
      <t>FV FESD 585</t>
    </r>
  </si>
  <si>
    <r>
      <rPr>
        <sz val="8"/>
        <rFont val="Arial MT"/>
        <family val="2"/>
      </rPr>
      <t>527 PLATINA 3/16  X 1’’ X 6 MTS</t>
    </r>
  </si>
  <si>
    <r>
      <rPr>
        <sz val="8"/>
        <rFont val="Arial MT"/>
        <family val="2"/>
      </rPr>
      <t>531 PLATINA 1/4 X 1’’ X 6 MTS</t>
    </r>
  </si>
  <si>
    <r>
      <rPr>
        <sz val="8"/>
        <rFont val="Arial MT"/>
        <family val="2"/>
      </rPr>
      <t>FV FESD 586</t>
    </r>
  </si>
  <si>
    <r>
      <rPr>
        <sz val="8"/>
        <rFont val="Arial MT"/>
        <family val="2"/>
      </rPr>
      <t>FV FESD 587</t>
    </r>
  </si>
  <si>
    <r>
      <rPr>
        <sz val="8"/>
        <rFont val="Arial MT"/>
        <family val="2"/>
      </rPr>
      <t>153 SERV. DE CORTE CON PLASMA</t>
    </r>
  </si>
  <si>
    <r>
      <rPr>
        <sz val="8"/>
        <rFont val="Arial MT"/>
        <family val="2"/>
      </rPr>
      <t>845 BANDA FORMALETA</t>
    </r>
  </si>
  <si>
    <r>
      <rPr>
        <sz val="8"/>
        <rFont val="Arial MT"/>
        <family val="2"/>
      </rPr>
      <t>FV FESD 588</t>
    </r>
  </si>
  <si>
    <r>
      <rPr>
        <sz val="8"/>
        <rFont val="Arial MT"/>
        <family val="2"/>
      </rPr>
      <t>FV FESD 589</t>
    </r>
  </si>
  <si>
    <r>
      <rPr>
        <sz val="8"/>
        <rFont val="Arial MT"/>
        <family val="2"/>
      </rPr>
      <t>1010 TOR CARRIAGE 5/16 x 2 1/2</t>
    </r>
  </si>
  <si>
    <r>
      <rPr>
        <sz val="8"/>
        <rFont val="Arial MT"/>
        <family val="2"/>
      </rPr>
      <t>FV FESD 590</t>
    </r>
  </si>
  <si>
    <r>
      <rPr>
        <sz val="8"/>
        <rFont val="Arial MT"/>
        <family val="2"/>
      </rPr>
      <t>923 DISCO S15 TRONZADORA 14"</t>
    </r>
  </si>
  <si>
    <r>
      <rPr>
        <sz val="8"/>
        <rFont val="Arial MT"/>
        <family val="2"/>
      </rPr>
      <t>FV FESD 591</t>
    </r>
  </si>
  <si>
    <r>
      <rPr>
        <sz val="8"/>
        <rFont val="Arial MT"/>
        <family val="2"/>
      </rPr>
      <t>FV FESD 592</t>
    </r>
  </si>
  <si>
    <r>
      <rPr>
        <sz val="8"/>
        <rFont val="Arial MT"/>
        <family val="2"/>
      </rPr>
      <t>932 DISCO LAMINA HR</t>
    </r>
  </si>
  <si>
    <r>
      <rPr>
        <sz val="8"/>
        <rFont val="Arial MT"/>
        <family val="2"/>
      </rPr>
      <t>FV FESD 593</t>
    </r>
  </si>
  <si>
    <r>
      <rPr>
        <sz val="8"/>
        <rFont val="Arial MT"/>
        <family val="2"/>
      </rPr>
      <t>FV FESD 594</t>
    </r>
  </si>
  <si>
    <r>
      <rPr>
        <sz val="8"/>
        <rFont val="Arial MT"/>
        <family val="2"/>
      </rPr>
      <t>1161 GANCHO TRAILERS</t>
    </r>
  </si>
  <si>
    <r>
      <rPr>
        <sz val="8"/>
        <rFont val="Arial MT"/>
        <family val="2"/>
      </rPr>
      <t>752 PORTA VARILLA</t>
    </r>
  </si>
  <si>
    <r>
      <rPr>
        <sz val="8"/>
        <rFont val="Arial MT"/>
        <family val="2"/>
      </rPr>
      <t>797 GRAPA  SOLA</t>
    </r>
  </si>
  <si>
    <r>
      <rPr>
        <sz val="8"/>
        <rFont val="Arial MT"/>
        <family val="2"/>
      </rPr>
      <t>801 GRAPA LEVANTA EJE</t>
    </r>
  </si>
  <si>
    <r>
      <rPr>
        <sz val="8"/>
        <rFont val="Arial MT"/>
        <family val="2"/>
      </rPr>
      <t>803 GRAPA ROMARCO 7/8  X 5 X 13</t>
    </r>
  </si>
  <si>
    <r>
      <rPr>
        <sz val="8"/>
        <rFont val="Arial MT"/>
        <family val="2"/>
      </rPr>
      <t>FV FESD 595</t>
    </r>
  </si>
  <si>
    <r>
      <rPr>
        <sz val="8"/>
        <rFont val="Arial MT"/>
        <family val="2"/>
      </rPr>
      <t>FV FESD 596</t>
    </r>
  </si>
  <si>
    <r>
      <rPr>
        <sz val="8"/>
        <rFont val="Arial MT"/>
        <family val="2"/>
      </rPr>
      <t>FV FESD 597</t>
    </r>
  </si>
  <si>
    <r>
      <rPr>
        <sz val="8"/>
        <rFont val="Arial MT"/>
        <family val="2"/>
      </rPr>
      <t>FV FESD 598</t>
    </r>
  </si>
  <si>
    <r>
      <rPr>
        <sz val="8"/>
        <rFont val="Arial MT"/>
        <family val="2"/>
      </rPr>
      <t>FV FESD 599</t>
    </r>
  </si>
  <si>
    <r>
      <rPr>
        <sz val="8"/>
        <rFont val="Arial MT"/>
        <family val="2"/>
      </rPr>
      <t>FV FESD 600</t>
    </r>
  </si>
  <si>
    <r>
      <rPr>
        <sz val="8"/>
        <rFont val="Arial MT"/>
        <family val="2"/>
      </rPr>
      <t>FV FESD 601</t>
    </r>
  </si>
  <si>
    <r>
      <rPr>
        <sz val="8"/>
        <rFont val="Arial MT"/>
        <family val="2"/>
      </rPr>
      <t>FV FESD 602</t>
    </r>
  </si>
  <si>
    <r>
      <rPr>
        <sz val="8"/>
        <rFont val="Arial MT"/>
        <family val="2"/>
      </rPr>
      <t>418 LAMINA CR  CAL 20  4’X 8’</t>
    </r>
  </si>
  <si>
    <r>
      <rPr>
        <sz val="8"/>
        <rFont val="Arial MT"/>
        <family val="2"/>
      </rPr>
      <t>FV FESD 603</t>
    </r>
  </si>
  <si>
    <r>
      <rPr>
        <sz val="8"/>
        <rFont val="Arial MT"/>
        <family val="2"/>
      </rPr>
      <t>85 SERV. CORTE LAMINA CR CAL 16</t>
    </r>
  </si>
  <si>
    <r>
      <rPr>
        <sz val="8"/>
        <rFont val="Arial MT"/>
        <family val="2"/>
      </rPr>
      <t>86 SERV. DOBLEZ LAMINA CR CAL 1</t>
    </r>
  </si>
  <si>
    <r>
      <rPr>
        <sz val="8"/>
        <rFont val="Arial MT"/>
        <family val="2"/>
      </rPr>
      <t>FV FESD 604</t>
    </r>
  </si>
  <si>
    <r>
      <rPr>
        <sz val="8"/>
        <rFont val="Arial MT"/>
        <family val="2"/>
      </rPr>
      <t>FV FESD 605</t>
    </r>
  </si>
  <si>
    <r>
      <rPr>
        <sz val="8"/>
        <rFont val="Arial MT"/>
        <family val="2"/>
      </rPr>
      <t>FV FESD 606</t>
    </r>
  </si>
  <si>
    <r>
      <rPr>
        <sz val="8"/>
        <rFont val="Arial MT"/>
        <family val="2"/>
      </rPr>
      <t>FV FESD 607</t>
    </r>
  </si>
  <si>
    <r>
      <rPr>
        <sz val="8"/>
        <rFont val="Arial MT"/>
        <family val="2"/>
      </rPr>
      <t>861 EMPAQUE MEDIA CAÑA</t>
    </r>
  </si>
  <si>
    <r>
      <rPr>
        <sz val="8"/>
        <rFont val="Arial MT"/>
        <family val="2"/>
      </rPr>
      <t>FV FESD 608</t>
    </r>
  </si>
  <si>
    <r>
      <rPr>
        <sz val="8"/>
        <rFont val="Arial MT"/>
        <family val="2"/>
      </rPr>
      <t>790 CADENA  1/8 GALV</t>
    </r>
  </si>
  <si>
    <r>
      <rPr>
        <sz val="8"/>
        <rFont val="Arial MT"/>
        <family val="2"/>
      </rPr>
      <t>FV FESD 609</t>
    </r>
  </si>
  <si>
    <r>
      <rPr>
        <sz val="8"/>
        <rFont val="Arial MT"/>
        <family val="2"/>
      </rPr>
      <t>FV FESD 610</t>
    </r>
  </si>
  <si>
    <r>
      <rPr>
        <sz val="8"/>
        <rFont val="Arial MT"/>
        <family val="2"/>
      </rPr>
      <t>FV FESD 611</t>
    </r>
  </si>
  <si>
    <r>
      <rPr>
        <sz val="8"/>
        <rFont val="Arial MT"/>
        <family val="2"/>
      </rPr>
      <t>FV FESD 612</t>
    </r>
  </si>
  <si>
    <r>
      <rPr>
        <sz val="8"/>
        <rFont val="Arial MT"/>
        <family val="2"/>
      </rPr>
      <t>FV FESD 613</t>
    </r>
  </si>
  <si>
    <r>
      <rPr>
        <sz val="8"/>
        <rFont val="Arial MT"/>
        <family val="2"/>
      </rPr>
      <t>FV FESD 614</t>
    </r>
  </si>
  <si>
    <r>
      <rPr>
        <sz val="8"/>
        <rFont val="Arial MT"/>
        <family val="2"/>
      </rPr>
      <t>304 LAMINA HR 4.0 MM  1000 X 3000</t>
    </r>
  </si>
  <si>
    <r>
      <rPr>
        <sz val="8"/>
        <rFont val="Arial MT"/>
        <family val="2"/>
      </rPr>
      <t>FV FESD 615</t>
    </r>
  </si>
  <si>
    <r>
      <rPr>
        <sz val="8"/>
        <rFont val="Arial MT"/>
        <family val="2"/>
      </rPr>
      <t>FV FESD 616</t>
    </r>
  </si>
  <si>
    <r>
      <rPr>
        <sz val="8"/>
        <rFont val="Arial MT"/>
        <family val="2"/>
      </rPr>
      <t>FV FESD 617</t>
    </r>
  </si>
  <si>
    <r>
      <rPr>
        <sz val="8"/>
        <rFont val="Arial MT"/>
        <family val="2"/>
      </rPr>
      <t>FV FESD 618</t>
    </r>
  </si>
  <si>
    <r>
      <rPr>
        <sz val="8"/>
        <rFont val="Arial MT"/>
        <family val="2"/>
      </rPr>
      <t>FV FESD 619</t>
    </r>
  </si>
  <si>
    <r>
      <rPr>
        <sz val="8"/>
        <rFont val="Arial MT"/>
        <family val="2"/>
      </rPr>
      <t>FV FESD 620</t>
    </r>
  </si>
  <si>
    <r>
      <rPr>
        <sz val="8"/>
        <rFont val="Arial MT"/>
        <family val="2"/>
      </rPr>
      <t>FV FESD 621</t>
    </r>
  </si>
  <si>
    <r>
      <rPr>
        <sz val="8"/>
        <rFont val="Arial MT"/>
        <family val="2"/>
      </rPr>
      <t>FV FESD 622</t>
    </r>
  </si>
  <si>
    <r>
      <rPr>
        <sz val="8"/>
        <rFont val="Arial MT"/>
        <family val="2"/>
      </rPr>
      <t>FV FESD 623</t>
    </r>
  </si>
  <si>
    <r>
      <rPr>
        <sz val="8"/>
        <rFont val="Arial MT"/>
        <family val="2"/>
      </rPr>
      <t>FV FESD 624</t>
    </r>
  </si>
  <si>
    <r>
      <rPr>
        <sz val="8"/>
        <rFont val="Arial MT"/>
        <family val="2"/>
      </rPr>
      <t>FV FESD 625</t>
    </r>
  </si>
  <si>
    <r>
      <rPr>
        <sz val="8"/>
        <rFont val="Arial MT"/>
        <family val="2"/>
      </rPr>
      <t>FV FESD 626</t>
    </r>
  </si>
  <si>
    <r>
      <rPr>
        <sz val="8"/>
        <rFont val="Arial MT"/>
        <family val="2"/>
      </rPr>
      <t>FV FESD 627</t>
    </r>
  </si>
  <si>
    <r>
      <rPr>
        <sz val="8"/>
        <rFont val="Arial MT"/>
        <family val="2"/>
      </rPr>
      <t>FV FESD 628</t>
    </r>
  </si>
  <si>
    <r>
      <rPr>
        <sz val="8"/>
        <rFont val="Arial MT"/>
        <family val="2"/>
      </rPr>
      <t>FV FESD 629</t>
    </r>
  </si>
  <si>
    <r>
      <rPr>
        <sz val="8"/>
        <rFont val="Arial MT"/>
        <family val="2"/>
      </rPr>
      <t>186 SERV. POR CORTE IRREGULAR</t>
    </r>
  </si>
  <si>
    <r>
      <rPr>
        <sz val="8"/>
        <rFont val="Arial MT"/>
        <family val="2"/>
      </rPr>
      <t>37 SERV. CORTE LAMINA ALFAJOR</t>
    </r>
  </si>
  <si>
    <r>
      <rPr>
        <sz val="8"/>
        <rFont val="Arial MT"/>
        <family val="2"/>
      </rPr>
      <t>38 SERV. DOBLEZ LAMINA ALFAJOR</t>
    </r>
  </si>
  <si>
    <r>
      <rPr>
        <sz val="8"/>
        <rFont val="Arial MT"/>
        <family val="2"/>
      </rPr>
      <t>450 LAMINA GALV  C 20  4’ X 8’</t>
    </r>
  </si>
  <si>
    <r>
      <rPr>
        <sz val="8"/>
        <rFont val="Arial MT"/>
        <family val="2"/>
      </rPr>
      <t>524 PLATINA 1/8 X 1 1/2’’ X 6 MTS</t>
    </r>
  </si>
  <si>
    <r>
      <rPr>
        <sz val="8"/>
        <rFont val="Arial MT"/>
        <family val="2"/>
      </rPr>
      <t>FV FESD 630</t>
    </r>
  </si>
  <si>
    <r>
      <rPr>
        <sz val="8"/>
        <rFont val="Arial MT"/>
        <family val="2"/>
      </rPr>
      <t>FV FESD 631</t>
    </r>
  </si>
  <si>
    <r>
      <rPr>
        <sz val="8"/>
        <rFont val="Arial MT"/>
        <family val="2"/>
      </rPr>
      <t>FV FESD 632</t>
    </r>
  </si>
  <si>
    <r>
      <rPr>
        <sz val="8"/>
        <rFont val="Arial MT"/>
        <family val="2"/>
      </rPr>
      <t>123 SERV. CORTE LAMINA HR 1/4’’  (</t>
    </r>
  </si>
  <si>
    <r>
      <rPr>
        <sz val="8"/>
        <rFont val="Arial MT"/>
        <family val="2"/>
      </rPr>
      <t>124 SERV. DOBLEZ LAMINA HR 1/4’’</t>
    </r>
  </si>
  <si>
    <r>
      <rPr>
        <sz val="8"/>
        <rFont val="Arial MT"/>
        <family val="2"/>
      </rPr>
      <t>160 SERV. DE PERFILES</t>
    </r>
  </si>
  <si>
    <r>
      <rPr>
        <sz val="8"/>
        <rFont val="Arial MT"/>
        <family val="2"/>
      </rPr>
      <t>522 PLATINA 1/8 X 1’’ X 6 MTS</t>
    </r>
  </si>
  <si>
    <r>
      <rPr>
        <sz val="8"/>
        <rFont val="Arial MT"/>
        <family val="2"/>
      </rPr>
      <t>587 TUBO REDONDO A.N. (L)  2’’ X 6</t>
    </r>
  </si>
  <si>
    <r>
      <rPr>
        <sz val="8"/>
        <rFont val="Arial MT"/>
        <family val="2"/>
      </rPr>
      <t>624 VARILLA LISA 5/8’’ X 6 MTS</t>
    </r>
  </si>
  <si>
    <r>
      <rPr>
        <sz val="8"/>
        <rFont val="Arial MT"/>
        <family val="2"/>
      </rPr>
      <t>FV FESD 633</t>
    </r>
  </si>
  <si>
    <r>
      <rPr>
        <sz val="8"/>
        <rFont val="Arial MT"/>
        <family val="2"/>
      </rPr>
      <t>FV FESD 634</t>
    </r>
  </si>
  <si>
    <r>
      <rPr>
        <sz val="8"/>
        <rFont val="Arial MT"/>
        <family val="2"/>
      </rPr>
      <t>162 SERV. DE PERLINES</t>
    </r>
  </si>
  <si>
    <r>
      <rPr>
        <sz val="8"/>
        <rFont val="Arial MT"/>
        <family val="2"/>
      </rPr>
      <t>FV FESD 635</t>
    </r>
  </si>
  <si>
    <r>
      <rPr>
        <sz val="8"/>
        <rFont val="Arial MT"/>
        <family val="2"/>
      </rPr>
      <t>337 LAMINA HR 6.0 MM  1200  X 3000</t>
    </r>
  </si>
  <si>
    <r>
      <rPr>
        <sz val="8"/>
        <rFont val="Arial MT"/>
        <family val="2"/>
      </rPr>
      <t>FV FESD 636</t>
    </r>
  </si>
  <si>
    <r>
      <rPr>
        <sz val="8"/>
        <rFont val="Arial MT"/>
        <family val="2"/>
      </rPr>
      <t>FV FESD 637</t>
    </r>
  </si>
  <si>
    <r>
      <rPr>
        <sz val="8"/>
        <rFont val="Arial MT"/>
        <family val="2"/>
      </rPr>
      <t>654 CANAL   4’’ X 6 MT</t>
    </r>
  </si>
  <si>
    <r>
      <rPr>
        <sz val="8"/>
        <rFont val="Arial MT"/>
        <family val="2"/>
      </rPr>
      <t>FV FESD 638</t>
    </r>
  </si>
  <si>
    <r>
      <rPr>
        <sz val="8"/>
        <rFont val="Arial MT"/>
        <family val="2"/>
      </rPr>
      <t>382 LAMINA HR 15 MM  4´ X 8´</t>
    </r>
  </si>
  <si>
    <r>
      <rPr>
        <sz val="8"/>
        <rFont val="Arial MT"/>
        <family val="2"/>
      </rPr>
      <t>394 LAMINA HR 25 MM  4´ X 8’</t>
    </r>
  </si>
  <si>
    <r>
      <rPr>
        <sz val="8"/>
        <rFont val="Arial MT"/>
        <family val="2"/>
      </rPr>
      <t>FV FESD 639</t>
    </r>
  </si>
  <si>
    <r>
      <rPr>
        <sz val="8"/>
        <rFont val="Arial MT"/>
        <family val="2"/>
      </rPr>
      <t>FV FESD 640</t>
    </r>
  </si>
  <si>
    <r>
      <rPr>
        <sz val="8"/>
        <rFont val="Arial MT"/>
        <family val="2"/>
      </rPr>
      <t>357 LAMINA HR 9.0 MM  1000  X 6000</t>
    </r>
  </si>
  <si>
    <r>
      <rPr>
        <sz val="8"/>
        <rFont val="Arial MT"/>
        <family val="2"/>
      </rPr>
      <t>FV FESD 641</t>
    </r>
  </si>
  <si>
    <r>
      <rPr>
        <sz val="8"/>
        <rFont val="Arial MT"/>
        <family val="2"/>
      </rPr>
      <t>922 DISCO S15 PULIR 7"</t>
    </r>
  </si>
  <si>
    <r>
      <rPr>
        <sz val="8"/>
        <rFont val="Arial MT"/>
        <family val="2"/>
      </rPr>
      <t>FV FESD 642</t>
    </r>
  </si>
  <si>
    <r>
      <rPr>
        <sz val="8"/>
        <rFont val="Arial MT"/>
        <family val="2"/>
      </rPr>
      <t>FV FESD 643</t>
    </r>
  </si>
  <si>
    <r>
      <rPr>
        <sz val="8"/>
        <rFont val="Arial MT"/>
        <family val="2"/>
      </rPr>
      <t>FV FESD 644</t>
    </r>
  </si>
  <si>
    <r>
      <rPr>
        <sz val="8"/>
        <rFont val="Arial MT"/>
        <family val="2"/>
      </rPr>
      <t>FV FESD 645</t>
    </r>
  </si>
  <si>
    <r>
      <rPr>
        <sz val="8"/>
        <rFont val="Arial MT"/>
        <family val="2"/>
      </rPr>
      <t>FV FESD 646</t>
    </r>
  </si>
  <si>
    <r>
      <rPr>
        <sz val="8"/>
        <rFont val="Arial MT"/>
        <family val="2"/>
      </rPr>
      <t>FV FESD 647</t>
    </r>
  </si>
  <si>
    <r>
      <rPr>
        <sz val="8"/>
        <rFont val="Arial MT"/>
        <family val="2"/>
      </rPr>
      <t>713 BISAGRA DE 65 CM - 1 MTS</t>
    </r>
  </si>
  <si>
    <r>
      <rPr>
        <sz val="8"/>
        <rFont val="Arial MT"/>
        <family val="2"/>
      </rPr>
      <t>FV FESD 648</t>
    </r>
  </si>
  <si>
    <r>
      <rPr>
        <sz val="8"/>
        <rFont val="Arial MT"/>
        <family val="2"/>
      </rPr>
      <t>446 LAMINA GALV  C 16  4’  X 8’</t>
    </r>
  </si>
  <si>
    <r>
      <rPr>
        <sz val="8"/>
        <rFont val="Arial MT"/>
        <family val="2"/>
      </rPr>
      <t>97 SERV. CORTE LAMINA GALV CAL</t>
    </r>
  </si>
  <si>
    <r>
      <rPr>
        <sz val="8"/>
        <rFont val="Arial MT"/>
        <family val="2"/>
      </rPr>
      <t>98 SERV. DOBLEZ LAMINA GALV CA</t>
    </r>
  </si>
  <si>
    <r>
      <rPr>
        <sz val="8"/>
        <rFont val="Arial MT"/>
        <family val="2"/>
      </rPr>
      <t>FV FESD 649</t>
    </r>
  </si>
  <si>
    <r>
      <rPr>
        <sz val="8"/>
        <rFont val="Arial MT"/>
        <family val="2"/>
      </rPr>
      <t>195 SERV. POR PISO</t>
    </r>
  </si>
  <si>
    <r>
      <rPr>
        <sz val="8"/>
        <rFont val="Arial MT"/>
        <family val="2"/>
      </rPr>
      <t>FV FESD 650</t>
    </r>
  </si>
  <si>
    <r>
      <rPr>
        <sz val="8"/>
        <rFont val="Arial MT"/>
        <family val="2"/>
      </rPr>
      <t>498 FLANCHE</t>
    </r>
  </si>
  <si>
    <r>
      <rPr>
        <sz val="8"/>
        <rFont val="Arial MT"/>
        <family val="2"/>
      </rPr>
      <t>898 PIE DE AMIGO EN LAMINA HR</t>
    </r>
  </si>
  <si>
    <r>
      <rPr>
        <sz val="8"/>
        <rFont val="Arial MT"/>
        <family val="2"/>
      </rPr>
      <t>FV FESD 651</t>
    </r>
  </si>
  <si>
    <r>
      <rPr>
        <sz val="8"/>
        <rFont val="Arial MT"/>
        <family val="2"/>
      </rPr>
      <t>FV FESD 652</t>
    </r>
  </si>
  <si>
    <r>
      <rPr>
        <sz val="8"/>
        <rFont val="Arial MT"/>
        <family val="2"/>
      </rPr>
      <t>FV FESD 653</t>
    </r>
  </si>
  <si>
    <r>
      <rPr>
        <sz val="8"/>
        <rFont val="Arial MT"/>
        <family val="2"/>
      </rPr>
      <t>FV FESD 654</t>
    </r>
  </si>
  <si>
    <r>
      <rPr>
        <sz val="8"/>
        <rFont val="Arial MT"/>
        <family val="2"/>
      </rPr>
      <t>FV FESD 655</t>
    </r>
  </si>
  <si>
    <r>
      <rPr>
        <sz val="8"/>
        <rFont val="Arial MT"/>
        <family val="2"/>
      </rPr>
      <t>FV FESD 656</t>
    </r>
  </si>
  <si>
    <r>
      <rPr>
        <sz val="8"/>
        <rFont val="Arial MT"/>
        <family val="2"/>
      </rPr>
      <t>FV FESD 657</t>
    </r>
  </si>
  <si>
    <r>
      <rPr>
        <sz val="8"/>
        <rFont val="Arial MT"/>
        <family val="2"/>
      </rPr>
      <t>786 GOZNES 5/8’’ DOBLE</t>
    </r>
  </si>
  <si>
    <r>
      <rPr>
        <sz val="8"/>
        <rFont val="Arial MT"/>
        <family val="2"/>
      </rPr>
      <t>FV FESD 658</t>
    </r>
  </si>
  <si>
    <r>
      <rPr>
        <sz val="8"/>
        <rFont val="Arial MT"/>
        <family val="2"/>
      </rPr>
      <t>FV FESD 659</t>
    </r>
  </si>
  <si>
    <r>
      <rPr>
        <sz val="8"/>
        <rFont val="Arial MT"/>
        <family val="2"/>
      </rPr>
      <t>FV FESD 660</t>
    </r>
  </si>
  <si>
    <r>
      <rPr>
        <sz val="8"/>
        <rFont val="Arial MT"/>
        <family val="2"/>
      </rPr>
      <t>563 ANGULO 1/4 X 1 1/2’’ X 6 MTS</t>
    </r>
  </si>
  <si>
    <r>
      <rPr>
        <sz val="8"/>
        <rFont val="Arial MT"/>
        <family val="2"/>
      </rPr>
      <t>795 ABRAZADERAS</t>
    </r>
  </si>
  <si>
    <r>
      <rPr>
        <sz val="8"/>
        <rFont val="Arial MT"/>
        <family val="2"/>
      </rPr>
      <t>877 BRIAS</t>
    </r>
  </si>
  <si>
    <r>
      <rPr>
        <sz val="8"/>
        <rFont val="Arial MT"/>
        <family val="2"/>
      </rPr>
      <t>882 CODO EN LAMINA</t>
    </r>
  </si>
  <si>
    <r>
      <rPr>
        <sz val="8"/>
        <rFont val="Arial MT"/>
        <family val="2"/>
      </rPr>
      <t>FV FESD 661</t>
    </r>
  </si>
  <si>
    <r>
      <rPr>
        <sz val="8"/>
        <rFont val="Arial MT"/>
        <family val="2"/>
      </rPr>
      <t>FV FESD 662</t>
    </r>
  </si>
  <si>
    <r>
      <rPr>
        <sz val="8"/>
        <rFont val="Arial MT"/>
        <family val="2"/>
      </rPr>
      <t>FV FESD 663</t>
    </r>
  </si>
  <si>
    <r>
      <rPr>
        <sz val="8"/>
        <rFont val="Arial MT"/>
        <family val="2"/>
      </rPr>
      <t>FV FESD 664</t>
    </r>
  </si>
  <si>
    <r>
      <rPr>
        <sz val="8"/>
        <rFont val="Arial MT"/>
        <family val="2"/>
      </rPr>
      <t>FV FESD 665</t>
    </r>
  </si>
  <si>
    <r>
      <rPr>
        <sz val="8"/>
        <rFont val="Arial MT"/>
        <family val="2"/>
      </rPr>
      <t>FV FESD 666</t>
    </r>
  </si>
  <si>
    <r>
      <rPr>
        <sz val="8"/>
        <rFont val="Arial MT"/>
        <family val="2"/>
      </rPr>
      <t>FV FESD 667</t>
    </r>
  </si>
  <si>
    <r>
      <rPr>
        <sz val="8"/>
        <rFont val="Arial MT"/>
        <family val="2"/>
      </rPr>
      <t>FV FESD 668</t>
    </r>
  </si>
  <si>
    <r>
      <rPr>
        <sz val="8"/>
        <rFont val="Arial MT"/>
        <family val="2"/>
      </rPr>
      <t>FV FESD 669</t>
    </r>
  </si>
  <si>
    <r>
      <rPr>
        <sz val="8"/>
        <rFont val="Arial MT"/>
        <family val="2"/>
      </rPr>
      <t>FV FESD 670</t>
    </r>
  </si>
  <si>
    <r>
      <rPr>
        <sz val="8"/>
        <rFont val="Arial MT"/>
        <family val="2"/>
      </rPr>
      <t>FV FESD 671</t>
    </r>
  </si>
  <si>
    <r>
      <rPr>
        <sz val="8"/>
        <rFont val="Arial MT"/>
        <family val="2"/>
      </rPr>
      <t>FV FESD 672</t>
    </r>
  </si>
  <si>
    <r>
      <rPr>
        <sz val="8"/>
        <rFont val="Arial MT"/>
        <family val="2"/>
      </rPr>
      <t>FV FESD 673</t>
    </r>
  </si>
  <si>
    <r>
      <rPr>
        <sz val="8"/>
        <rFont val="Arial MT"/>
        <family val="2"/>
      </rPr>
      <t>FV FESD 674</t>
    </r>
  </si>
  <si>
    <r>
      <rPr>
        <sz val="8"/>
        <rFont val="Arial MT"/>
        <family val="2"/>
      </rPr>
      <t>FV FESD 675</t>
    </r>
  </si>
  <si>
    <r>
      <rPr>
        <sz val="8"/>
        <rFont val="Arial MT"/>
        <family val="2"/>
      </rPr>
      <t>FV FESD 676</t>
    </r>
  </si>
  <si>
    <r>
      <rPr>
        <sz val="8"/>
        <rFont val="Arial MT"/>
        <family val="2"/>
      </rPr>
      <t>629 VARILLA CUADRADA 3/8’’ X 6 MT</t>
    </r>
  </si>
  <si>
    <r>
      <rPr>
        <sz val="8"/>
        <rFont val="Arial MT"/>
        <family val="2"/>
      </rPr>
      <t>FV FESD 677</t>
    </r>
  </si>
  <si>
    <r>
      <rPr>
        <sz val="8"/>
        <rFont val="Arial MT"/>
        <family val="2"/>
      </rPr>
      <t>370 LAMINA HR 1/2’’  1000  X 2000 M</t>
    </r>
  </si>
  <si>
    <r>
      <rPr>
        <sz val="8"/>
        <rFont val="Arial MT"/>
        <family val="2"/>
      </rPr>
      <t>FV FESD 678</t>
    </r>
  </si>
  <si>
    <r>
      <rPr>
        <sz val="8"/>
        <rFont val="Arial MT"/>
        <family val="2"/>
      </rPr>
      <t>FV FESD 679</t>
    </r>
  </si>
  <si>
    <r>
      <rPr>
        <sz val="8"/>
        <rFont val="Arial MT"/>
        <family val="2"/>
      </rPr>
      <t>FV FESD 680</t>
    </r>
  </si>
  <si>
    <r>
      <rPr>
        <sz val="8"/>
        <rFont val="Arial MT"/>
        <family val="2"/>
      </rPr>
      <t>281 LAMINA HR 3.0 MM  1000  X 3000</t>
    </r>
  </si>
  <si>
    <r>
      <rPr>
        <sz val="8"/>
        <rFont val="Arial MT"/>
        <family val="2"/>
      </rPr>
      <t>FV FESD 681</t>
    </r>
  </si>
  <si>
    <r>
      <rPr>
        <sz val="8"/>
        <rFont val="Arial MT"/>
        <family val="2"/>
      </rPr>
      <t>361 LAMINA HR 9.0 MM  1000  X 3000</t>
    </r>
  </si>
  <si>
    <r>
      <rPr>
        <sz val="8"/>
        <rFont val="Arial MT"/>
        <family val="2"/>
      </rPr>
      <t>FV FESD 682</t>
    </r>
  </si>
  <si>
    <r>
      <rPr>
        <sz val="8"/>
        <rFont val="Arial MT"/>
        <family val="2"/>
      </rPr>
      <t>FV FESD 683</t>
    </r>
  </si>
  <si>
    <r>
      <rPr>
        <sz val="8"/>
        <rFont val="Arial MT"/>
        <family val="2"/>
      </rPr>
      <t>890 PARAL 4 DOBLECES CAL 12</t>
    </r>
  </si>
  <si>
    <r>
      <rPr>
        <sz val="8"/>
        <rFont val="Arial MT"/>
        <family val="2"/>
      </rPr>
      <t>FV FESD 684</t>
    </r>
  </si>
  <si>
    <r>
      <rPr>
        <sz val="8"/>
        <rFont val="Arial MT"/>
        <family val="2"/>
      </rPr>
      <t>FV FESD 685</t>
    </r>
  </si>
  <si>
    <r>
      <rPr>
        <sz val="8"/>
        <rFont val="Arial MT"/>
        <family val="2"/>
      </rPr>
      <t>278 LAMINA HR 2.5 MM  4´ X 8´   A &amp;</t>
    </r>
  </si>
  <si>
    <r>
      <rPr>
        <sz val="8"/>
        <rFont val="Arial MT"/>
        <family val="2"/>
      </rPr>
      <t>FV FESD 686</t>
    </r>
  </si>
  <si>
    <r>
      <rPr>
        <sz val="8"/>
        <rFont val="Arial MT"/>
        <family val="2"/>
      </rPr>
      <t>FV FESD 687</t>
    </r>
  </si>
  <si>
    <r>
      <rPr>
        <sz val="8"/>
        <rFont val="Arial MT"/>
        <family val="2"/>
      </rPr>
      <t>334 LAMINA HR 6.0 MM  1000  X 6000</t>
    </r>
  </si>
  <si>
    <r>
      <rPr>
        <sz val="8"/>
        <rFont val="Arial MT"/>
        <family val="2"/>
      </rPr>
      <t>FV FESD 688</t>
    </r>
  </si>
  <si>
    <r>
      <rPr>
        <sz val="8"/>
        <rFont val="Arial MT"/>
        <family val="2"/>
      </rPr>
      <t>FV FESD 689</t>
    </r>
  </si>
  <si>
    <r>
      <rPr>
        <sz val="8"/>
        <rFont val="Arial MT"/>
        <family val="2"/>
      </rPr>
      <t>755 TANQUE INOX GRANDE</t>
    </r>
  </si>
  <si>
    <r>
      <rPr>
        <sz val="8"/>
        <rFont val="Arial MT"/>
        <family val="2"/>
      </rPr>
      <t>FV FESD 690</t>
    </r>
  </si>
  <si>
    <r>
      <rPr>
        <sz val="8"/>
        <rFont val="Arial MT"/>
        <family val="2"/>
      </rPr>
      <t>376 LAMINA HR 1/2’’  1830  X 6100 M</t>
    </r>
  </si>
  <si>
    <r>
      <rPr>
        <sz val="8"/>
        <rFont val="Arial MT"/>
        <family val="2"/>
      </rPr>
      <t>FV FESD 691</t>
    </r>
  </si>
  <si>
    <r>
      <rPr>
        <sz val="8"/>
        <rFont val="Arial MT"/>
        <family val="2"/>
      </rPr>
      <t>530 PLATINA 3/16 X 2 1/2  X 6 MTS</t>
    </r>
  </si>
  <si>
    <r>
      <rPr>
        <sz val="8"/>
        <rFont val="Arial MT"/>
        <family val="2"/>
      </rPr>
      <t>556 ANGULO 1/8 X 2’’ X 6 MTS</t>
    </r>
  </si>
  <si>
    <r>
      <rPr>
        <sz val="8"/>
        <rFont val="Arial MT"/>
        <family val="2"/>
      </rPr>
      <t>573 TUBO REDONDO A.N. (SP) 1/2’’</t>
    </r>
  </si>
  <si>
    <r>
      <rPr>
        <sz val="8"/>
        <rFont val="Arial MT"/>
        <family val="2"/>
      </rPr>
      <t>578 TUBO REDONDO A.N. (SP) 1’’ X</t>
    </r>
  </si>
  <si>
    <r>
      <rPr>
        <sz val="8"/>
        <rFont val="Arial MT"/>
        <family val="2"/>
      </rPr>
      <t>775 SOLDADURA 6011 (KILO)</t>
    </r>
  </si>
  <si>
    <r>
      <rPr>
        <sz val="8"/>
        <rFont val="Arial MT"/>
        <family val="2"/>
      </rPr>
      <t>874 BOLSILLO CORTADO</t>
    </r>
  </si>
  <si>
    <r>
      <rPr>
        <sz val="8"/>
        <rFont val="Arial MT"/>
        <family val="2"/>
      </rPr>
      <t>FV FESD 692</t>
    </r>
  </si>
  <si>
    <r>
      <rPr>
        <sz val="8"/>
        <rFont val="Arial MT"/>
        <family val="2"/>
      </rPr>
      <t>399 LAMINA HR 38 MM  2440 X 6100</t>
    </r>
  </si>
  <si>
    <r>
      <rPr>
        <sz val="8"/>
        <rFont val="Arial MT"/>
        <family val="2"/>
      </rPr>
      <t>FV FESD 693</t>
    </r>
  </si>
  <si>
    <r>
      <rPr>
        <sz val="8"/>
        <rFont val="Arial MT"/>
        <family val="2"/>
      </rPr>
      <t>627 VARILLA LISA 1’’ X 6 MTS</t>
    </r>
  </si>
  <si>
    <r>
      <rPr>
        <sz val="8"/>
        <rFont val="Arial MT"/>
        <family val="2"/>
      </rPr>
      <t>FV FESD 694</t>
    </r>
  </si>
  <si>
    <r>
      <rPr>
        <sz val="8"/>
        <rFont val="Arial MT"/>
        <family val="2"/>
      </rPr>
      <t>FV FESD 695</t>
    </r>
  </si>
  <si>
    <r>
      <rPr>
        <sz val="8"/>
        <rFont val="Arial MT"/>
        <family val="2"/>
      </rPr>
      <t>1086 TOR HEX  7/16 x 2 1/2</t>
    </r>
  </si>
  <si>
    <r>
      <rPr>
        <sz val="8"/>
        <rFont val="Arial MT"/>
        <family val="2"/>
      </rPr>
      <t>692 BISAGRA LECHERA</t>
    </r>
  </si>
  <si>
    <r>
      <rPr>
        <sz val="8"/>
        <rFont val="Arial MT"/>
        <family val="2"/>
      </rPr>
      <t>728 ESCUADRA DE 3/8</t>
    </r>
  </si>
  <si>
    <r>
      <rPr>
        <sz val="8"/>
        <rFont val="Arial MT"/>
        <family val="2"/>
      </rPr>
      <t>FV FESD 696</t>
    </r>
  </si>
  <si>
    <r>
      <rPr>
        <sz val="8"/>
        <rFont val="Arial MT"/>
        <family val="2"/>
      </rPr>
      <t>805 BASE GRAPA</t>
    </r>
  </si>
  <si>
    <r>
      <rPr>
        <sz val="8"/>
        <rFont val="Arial MT"/>
        <family val="2"/>
      </rPr>
      <t>948 TUER HEX NEGRO 3/4</t>
    </r>
  </si>
  <si>
    <r>
      <rPr>
        <sz val="8"/>
        <rFont val="Arial MT"/>
        <family val="2"/>
      </rPr>
      <t>FV FESD 697</t>
    </r>
  </si>
  <si>
    <r>
      <rPr>
        <sz val="8"/>
        <rFont val="Arial MT"/>
        <family val="2"/>
      </rPr>
      <t>FV FESD 698</t>
    </r>
  </si>
  <si>
    <r>
      <rPr>
        <sz val="8"/>
        <rFont val="Arial MT"/>
        <family val="2"/>
      </rPr>
      <t>482 LAMINA INOX  304  C 12   4´ X 8´</t>
    </r>
  </si>
  <si>
    <r>
      <rPr>
        <sz val="8"/>
        <rFont val="Arial MT"/>
        <family val="2"/>
      </rPr>
      <t>FV FESD 699</t>
    </r>
  </si>
  <si>
    <r>
      <rPr>
        <sz val="8"/>
        <rFont val="Arial MT"/>
        <family val="2"/>
      </rPr>
      <t>621 VARILLA LISA 3/8’’ X 6 MTS</t>
    </r>
  </si>
  <si>
    <r>
      <rPr>
        <sz val="8"/>
        <rFont val="Arial MT"/>
        <family val="2"/>
      </rPr>
      <t>862 BRAZOS PARA CUELLO</t>
    </r>
  </si>
  <si>
    <r>
      <rPr>
        <sz val="8"/>
        <rFont val="Arial MT"/>
        <family val="2"/>
      </rPr>
      <t>FV FESD 700</t>
    </r>
  </si>
  <si>
    <r>
      <rPr>
        <sz val="8"/>
        <rFont val="Arial MT"/>
        <family val="2"/>
      </rPr>
      <t>95 SERV. CORTE LAMINA GALV CAL</t>
    </r>
  </si>
  <si>
    <r>
      <rPr>
        <sz val="8"/>
        <rFont val="Arial MT"/>
        <family val="2"/>
      </rPr>
      <t>96 SERV. DOBLEZ LAMINA GALV CA</t>
    </r>
  </si>
  <si>
    <r>
      <rPr>
        <sz val="8"/>
        <rFont val="Arial MT"/>
        <family val="2"/>
      </rPr>
      <t>FV FESD 701</t>
    </r>
  </si>
  <si>
    <r>
      <rPr>
        <sz val="8"/>
        <rFont val="Arial MT"/>
        <family val="2"/>
      </rPr>
      <t>FV FESD 702</t>
    </r>
  </si>
  <si>
    <r>
      <rPr>
        <sz val="8"/>
        <rFont val="Arial MT"/>
        <family val="2"/>
      </rPr>
      <t>FV FESD 703</t>
    </r>
  </si>
  <si>
    <r>
      <rPr>
        <sz val="8"/>
        <rFont val="Arial MT"/>
        <family val="2"/>
      </rPr>
      <t>FV FESD 704</t>
    </r>
  </si>
  <si>
    <r>
      <rPr>
        <sz val="8"/>
        <rFont val="Arial MT"/>
        <family val="2"/>
      </rPr>
      <t>FV FESD 705</t>
    </r>
  </si>
  <si>
    <r>
      <rPr>
        <sz val="8"/>
        <rFont val="Arial MT"/>
        <family val="2"/>
      </rPr>
      <t>1127 TOR HEX  ZIN 3/8 X 4</t>
    </r>
  </si>
  <si>
    <r>
      <rPr>
        <sz val="8"/>
        <rFont val="Arial MT"/>
        <family val="2"/>
      </rPr>
      <t>406 LAMINA CR  CAL 14  4 X 8</t>
    </r>
  </si>
  <si>
    <r>
      <rPr>
        <sz val="8"/>
        <rFont val="Arial MT"/>
        <family val="2"/>
      </rPr>
      <t>FV FESD 706</t>
    </r>
  </si>
  <si>
    <r>
      <rPr>
        <sz val="8"/>
        <rFont val="Arial MT"/>
        <family val="2"/>
      </rPr>
      <t>FV FESD 707</t>
    </r>
  </si>
  <si>
    <r>
      <rPr>
        <sz val="8"/>
        <rFont val="Arial MT"/>
        <family val="2"/>
      </rPr>
      <t>955 TUER HEX  ZIN 1/4</t>
    </r>
  </si>
  <si>
    <r>
      <rPr>
        <sz val="8"/>
        <rFont val="Arial MT"/>
        <family val="2"/>
      </rPr>
      <t>FV FESD 708</t>
    </r>
  </si>
  <si>
    <r>
      <rPr>
        <sz val="8"/>
        <rFont val="Arial MT"/>
        <family val="2"/>
      </rPr>
      <t>FV FESD 709</t>
    </r>
  </si>
  <si>
    <r>
      <rPr>
        <sz val="8"/>
        <rFont val="Arial MT"/>
        <family val="2"/>
      </rPr>
      <t>FV FESD 710</t>
    </r>
  </si>
  <si>
    <r>
      <rPr>
        <sz val="8"/>
        <rFont val="Arial MT"/>
        <family val="2"/>
      </rPr>
      <t>FV FESD 711</t>
    </r>
  </si>
  <si>
    <r>
      <rPr>
        <sz val="8"/>
        <rFont val="Arial MT"/>
        <family val="2"/>
      </rPr>
      <t>461 LAMINA INOX  430  C 18    4’’  X</t>
    </r>
  </si>
  <si>
    <r>
      <rPr>
        <sz val="8"/>
        <rFont val="Arial MT"/>
        <family val="2"/>
      </rPr>
      <t>FV FESD 712</t>
    </r>
  </si>
  <si>
    <r>
      <rPr>
        <sz val="8"/>
        <rFont val="Arial MT"/>
        <family val="2"/>
      </rPr>
      <t>FV FESD 713</t>
    </r>
  </si>
  <si>
    <r>
      <rPr>
        <sz val="8"/>
        <rFont val="Arial MT"/>
        <family val="2"/>
      </rPr>
      <t>FV FESD 714</t>
    </r>
  </si>
  <si>
    <r>
      <rPr>
        <sz val="8"/>
        <rFont val="Arial MT"/>
        <family val="2"/>
      </rPr>
      <t>FV FESD 715</t>
    </r>
  </si>
  <si>
    <r>
      <rPr>
        <sz val="8"/>
        <rFont val="Arial MT"/>
        <family val="2"/>
      </rPr>
      <t>FV FESD 716</t>
    </r>
  </si>
  <si>
    <r>
      <rPr>
        <sz val="8"/>
        <rFont val="Arial MT"/>
        <family val="2"/>
      </rPr>
      <t>FV FESD 717</t>
    </r>
  </si>
  <si>
    <r>
      <rPr>
        <sz val="8"/>
        <rFont val="Arial MT"/>
        <family val="2"/>
      </rPr>
      <t>FV FESD 718</t>
    </r>
  </si>
  <si>
    <r>
      <rPr>
        <sz val="8"/>
        <rFont val="Arial MT"/>
        <family val="2"/>
      </rPr>
      <t>FV FESD 719</t>
    </r>
  </si>
  <si>
    <r>
      <rPr>
        <sz val="8"/>
        <rFont val="Arial MT"/>
        <family val="2"/>
      </rPr>
      <t>FV FESD 720</t>
    </r>
  </si>
  <si>
    <r>
      <rPr>
        <sz val="8"/>
        <rFont val="Arial MT"/>
        <family val="2"/>
      </rPr>
      <t>FV FESD 721</t>
    </r>
  </si>
  <si>
    <r>
      <rPr>
        <sz val="8"/>
        <rFont val="Arial MT"/>
        <family val="2"/>
      </rPr>
      <t>FV FESD 722</t>
    </r>
  </si>
  <si>
    <r>
      <rPr>
        <sz val="8"/>
        <rFont val="Arial MT"/>
        <family val="2"/>
      </rPr>
      <t>FV FESD 723</t>
    </r>
  </si>
  <si>
    <r>
      <rPr>
        <sz val="8"/>
        <rFont val="Arial MT"/>
        <family val="2"/>
      </rPr>
      <t>FV FESD 724</t>
    </r>
  </si>
  <si>
    <r>
      <rPr>
        <sz val="8"/>
        <rFont val="Arial MT"/>
        <family val="2"/>
      </rPr>
      <t>FV FESD 725</t>
    </r>
  </si>
  <si>
    <r>
      <rPr>
        <sz val="8"/>
        <rFont val="Arial MT"/>
        <family val="2"/>
      </rPr>
      <t>FV FESD 726</t>
    </r>
  </si>
  <si>
    <r>
      <rPr>
        <sz val="8"/>
        <rFont val="Arial MT"/>
        <family val="2"/>
      </rPr>
      <t>FV FESD 727</t>
    </r>
  </si>
  <si>
    <r>
      <rPr>
        <sz val="8"/>
        <rFont val="Arial MT"/>
        <family val="2"/>
      </rPr>
      <t>FV FESD 728</t>
    </r>
  </si>
  <si>
    <r>
      <rPr>
        <sz val="8"/>
        <rFont val="Arial MT"/>
        <family val="2"/>
      </rPr>
      <t>FV FESD 729</t>
    </r>
  </si>
  <si>
    <r>
      <rPr>
        <sz val="8"/>
        <rFont val="Arial MT"/>
        <family val="2"/>
      </rPr>
      <t>746 PARRILLA DE 300</t>
    </r>
  </si>
  <si>
    <r>
      <rPr>
        <sz val="8"/>
        <rFont val="Arial MT"/>
        <family val="2"/>
      </rPr>
      <t>980 ARANDELA NEGRA 1/2</t>
    </r>
  </si>
  <si>
    <r>
      <rPr>
        <sz val="8"/>
        <rFont val="Arial MT"/>
        <family val="2"/>
      </rPr>
      <t>FV FESD 730</t>
    </r>
  </si>
  <si>
    <r>
      <rPr>
        <sz val="8"/>
        <rFont val="Arial MT"/>
        <family val="2"/>
      </rPr>
      <t>574 TUBO REDONDO A.N. (P)  1/2’’ X</t>
    </r>
  </si>
  <si>
    <r>
      <rPr>
        <sz val="8"/>
        <rFont val="Arial MT"/>
        <family val="2"/>
      </rPr>
      <t>FV FESD 731</t>
    </r>
  </si>
  <si>
    <r>
      <rPr>
        <sz val="8"/>
        <rFont val="Arial MT"/>
        <family val="2"/>
      </rPr>
      <t>FV FESD 732</t>
    </r>
  </si>
  <si>
    <r>
      <rPr>
        <sz val="8"/>
        <rFont val="Arial MT"/>
        <family val="2"/>
      </rPr>
      <t>6 SERV. DOBLEZ LAMINA ACERO IN</t>
    </r>
  </si>
  <si>
    <r>
      <rPr>
        <sz val="8"/>
        <rFont val="Arial MT"/>
        <family val="2"/>
      </rPr>
      <t>FV SD 1377</t>
    </r>
  </si>
  <si>
    <r>
      <rPr>
        <sz val="8"/>
        <rFont val="Arial MT"/>
        <family val="2"/>
      </rPr>
      <t>1007 TOR CARRIAGE 5/16 x 1 1/2</t>
    </r>
  </si>
  <si>
    <r>
      <rPr>
        <sz val="8"/>
        <rFont val="Arial MT"/>
        <family val="2"/>
      </rPr>
      <t>1013 TOR CARRIAGE 5/16 x 4</t>
    </r>
  </si>
  <si>
    <r>
      <rPr>
        <sz val="8"/>
        <rFont val="Arial MT"/>
        <family val="2"/>
      </rPr>
      <t>950 TUER HEX NEGRO 3/8</t>
    </r>
  </si>
  <si>
    <r>
      <rPr>
        <sz val="8"/>
        <rFont val="Arial MT"/>
        <family val="2"/>
      </rPr>
      <t>FV SD 1378</t>
    </r>
  </si>
  <si>
    <r>
      <rPr>
        <sz val="8"/>
        <rFont val="Arial MT"/>
        <family val="2"/>
      </rPr>
      <t>1001 TOR CARRIAGE 1/4 x 1 1/2</t>
    </r>
  </si>
  <si>
    <r>
      <rPr>
        <sz val="8"/>
        <rFont val="Arial MT"/>
        <family val="2"/>
      </rPr>
      <t>947 TUER HEX NEGRO 1/4</t>
    </r>
  </si>
  <si>
    <r>
      <rPr>
        <sz val="8"/>
        <rFont val="Arial MT"/>
        <family val="2"/>
      </rPr>
      <t>FV SD 1379</t>
    </r>
  </si>
  <si>
    <r>
      <rPr>
        <sz val="8"/>
        <rFont val="Arial MT"/>
        <family val="2"/>
      </rPr>
      <t>1015 TOR CARRIAGE 5/16 x 5</t>
    </r>
  </si>
  <si>
    <r>
      <rPr>
        <sz val="8"/>
        <rFont val="Arial MT"/>
        <family val="2"/>
      </rPr>
      <t>1022 TOR CARRIAGE 3/8 x 3 1/2</t>
    </r>
  </si>
  <si>
    <r>
      <rPr>
        <sz val="8"/>
        <rFont val="Arial MT"/>
        <family val="2"/>
      </rPr>
      <t>FV SD 1380</t>
    </r>
  </si>
  <si>
    <r>
      <rPr>
        <sz val="8"/>
        <rFont val="Arial MT"/>
        <family val="2"/>
      </rPr>
      <t>1006 TOR CARRIAGE 5/16 x 1 1/4</t>
    </r>
  </si>
  <si>
    <r>
      <rPr>
        <sz val="8"/>
        <rFont val="Arial MT"/>
        <family val="2"/>
      </rPr>
      <t>FV SD 1381</t>
    </r>
  </si>
  <si>
    <r>
      <rPr>
        <sz val="8"/>
        <rFont val="Arial MT"/>
        <family val="2"/>
      </rPr>
      <t>1098 TOR HEX  1/2 X 2 1/2</t>
    </r>
  </si>
  <si>
    <r>
      <rPr>
        <sz val="8"/>
        <rFont val="Arial MT"/>
        <family val="2"/>
      </rPr>
      <t>960 TUERCA SEG 1/2</t>
    </r>
  </si>
  <si>
    <r>
      <rPr>
        <sz val="8"/>
        <rFont val="Arial MT"/>
        <family val="2"/>
      </rPr>
      <t>FV SD 1382</t>
    </r>
  </si>
  <si>
    <r>
      <rPr>
        <sz val="8"/>
        <rFont val="Arial MT"/>
        <family val="2"/>
      </rPr>
      <t>1009 TOR CARRIAGE 5/16 x 2 1/4</t>
    </r>
  </si>
  <si>
    <r>
      <rPr>
        <sz val="8"/>
        <rFont val="Arial MT"/>
        <family val="2"/>
      </rPr>
      <t>1080 TOR HEX  3/8 X 4 1/2</t>
    </r>
  </si>
  <si>
    <r>
      <rPr>
        <sz val="8"/>
        <rFont val="Arial MT"/>
        <family val="2"/>
      </rPr>
      <t>1082 TOR HEX  3/8 X 5 1/2</t>
    </r>
  </si>
  <si>
    <r>
      <rPr>
        <sz val="8"/>
        <rFont val="Arial MT"/>
        <family val="2"/>
      </rPr>
      <t>FV SD 1383</t>
    </r>
  </si>
  <si>
    <r>
      <rPr>
        <sz val="8"/>
        <rFont val="Arial MT"/>
        <family val="2"/>
      </rPr>
      <t>975 ARANDELA GALV 1/2 (KILO)</t>
    </r>
  </si>
  <si>
    <r>
      <rPr>
        <sz val="8"/>
        <rFont val="Arial MT"/>
        <family val="2"/>
      </rPr>
      <t>FV SD 1384</t>
    </r>
  </si>
  <si>
    <r>
      <rPr>
        <sz val="8"/>
        <rFont val="Arial MT"/>
        <family val="2"/>
      </rPr>
      <t>693 BISAGRA GANADERA O MATAC</t>
    </r>
  </si>
  <si>
    <r>
      <rPr>
        <sz val="8"/>
        <rFont val="Arial MT"/>
        <family val="2"/>
      </rPr>
      <t>FV SD 1385</t>
    </r>
  </si>
  <si>
    <r>
      <rPr>
        <sz val="8"/>
        <rFont val="Arial MT"/>
        <family val="2"/>
      </rPr>
      <t>FV SD 1386</t>
    </r>
  </si>
  <si>
    <r>
      <rPr>
        <sz val="8"/>
        <rFont val="Arial MT"/>
        <family val="2"/>
      </rPr>
      <t>FV SD 1387</t>
    </r>
  </si>
  <si>
    <r>
      <rPr>
        <sz val="8"/>
        <rFont val="Arial MT"/>
        <family val="2"/>
      </rPr>
      <t>FV SD 1388</t>
    </r>
  </si>
  <si>
    <r>
      <rPr>
        <sz val="8"/>
        <rFont val="Arial MT"/>
        <family val="2"/>
      </rPr>
      <t>1047 TOR CARRIAGE ZIN 5/16 X 5</t>
    </r>
  </si>
  <si>
    <r>
      <rPr>
        <sz val="8"/>
        <rFont val="Arial MT"/>
        <family val="2"/>
      </rPr>
      <t>FV SD 1389</t>
    </r>
  </si>
  <si>
    <r>
      <rPr>
        <sz val="8"/>
        <rFont val="Arial MT"/>
        <family val="2"/>
      </rPr>
      <t>1048 TOR CARRIAGE ZIN 5/16 X 5 1/</t>
    </r>
  </si>
  <si>
    <r>
      <rPr>
        <sz val="8"/>
        <rFont val="Arial MT"/>
        <family val="2"/>
      </rPr>
      <t>FV SD 1390</t>
    </r>
  </si>
  <si>
    <r>
      <rPr>
        <sz val="8"/>
        <rFont val="Arial MT"/>
        <family val="2"/>
      </rPr>
      <t>FV SD 1391</t>
    </r>
  </si>
  <si>
    <r>
      <rPr>
        <sz val="8"/>
        <rFont val="Arial MT"/>
        <family val="2"/>
      </rPr>
      <t>1064 TOR HEX  5/16 x 1 1/2</t>
    </r>
  </si>
  <si>
    <r>
      <rPr>
        <sz val="8"/>
        <rFont val="Arial MT"/>
        <family val="2"/>
      </rPr>
      <t>791 CADENA  3/16 GALV</t>
    </r>
  </si>
  <si>
    <r>
      <rPr>
        <sz val="8"/>
        <rFont val="Arial MT"/>
        <family val="2"/>
      </rPr>
      <t>FV SD 1392</t>
    </r>
  </si>
  <si>
    <r>
      <rPr>
        <sz val="8"/>
        <rFont val="Arial MT"/>
        <family val="2"/>
      </rPr>
      <t>1129 TOR HEX  ZIN 3/8 X 5</t>
    </r>
  </si>
  <si>
    <r>
      <rPr>
        <sz val="8"/>
        <rFont val="Arial MT"/>
        <family val="2"/>
      </rPr>
      <t>FV SD 1393</t>
    </r>
  </si>
  <si>
    <r>
      <rPr>
        <sz val="8"/>
        <rFont val="Arial MT"/>
        <family val="2"/>
      </rPr>
      <t>FV SD 1394</t>
    </r>
  </si>
  <si>
    <r>
      <rPr>
        <sz val="8"/>
        <rFont val="Arial MT"/>
        <family val="2"/>
      </rPr>
      <t>FV SD 1395</t>
    </r>
  </si>
  <si>
    <r>
      <rPr>
        <sz val="8"/>
        <rFont val="Arial MT"/>
        <family val="2"/>
      </rPr>
      <t>1144 TOR HEX  ZIN 1/2 X 1 1/2</t>
    </r>
  </si>
  <si>
    <r>
      <rPr>
        <sz val="8"/>
        <rFont val="Arial MT"/>
        <family val="2"/>
      </rPr>
      <t>985 ARANDELA GALV 1/2</t>
    </r>
  </si>
  <si>
    <r>
      <rPr>
        <sz val="8"/>
        <rFont val="Arial MT"/>
        <family val="2"/>
      </rPr>
      <t>FV SD 1396</t>
    </r>
  </si>
  <si>
    <r>
      <rPr>
        <sz val="8"/>
        <rFont val="Arial MT"/>
        <family val="2"/>
      </rPr>
      <t>FV SD 1397</t>
    </r>
  </si>
  <si>
    <r>
      <rPr>
        <sz val="8"/>
        <rFont val="Arial MT"/>
        <family val="2"/>
      </rPr>
      <t>FV SD 1398</t>
    </r>
  </si>
  <si>
    <r>
      <rPr>
        <sz val="8"/>
        <rFont val="Arial MT"/>
        <family val="2"/>
      </rPr>
      <t>FV SD 1399</t>
    </r>
  </si>
  <si>
    <r>
      <rPr>
        <sz val="8"/>
        <rFont val="Arial MT"/>
        <family val="2"/>
      </rPr>
      <t>694 BISAGRA PUERTA CAER CORTA</t>
    </r>
  </si>
  <si>
    <r>
      <rPr>
        <sz val="8"/>
        <rFont val="Arial MT"/>
        <family val="2"/>
      </rPr>
      <t>FV SD 1400</t>
    </r>
  </si>
  <si>
    <r>
      <rPr>
        <sz val="8"/>
        <rFont val="Arial MT"/>
        <family val="2"/>
      </rPr>
      <t>FV SD 1401</t>
    </r>
  </si>
  <si>
    <r>
      <rPr>
        <sz val="8"/>
        <rFont val="Arial MT"/>
        <family val="2"/>
      </rPr>
      <t>789 CADENA  1/4 GALV</t>
    </r>
  </si>
  <si>
    <r>
      <rPr>
        <sz val="8"/>
        <rFont val="Arial MT"/>
        <family val="2"/>
      </rPr>
      <t>FV SD 1402</t>
    </r>
  </si>
  <si>
    <r>
      <rPr>
        <sz val="8"/>
        <rFont val="Arial MT"/>
        <family val="2"/>
      </rPr>
      <t>1147 TOR HEX  ZIN 1/2 X 3</t>
    </r>
  </si>
  <si>
    <r>
      <rPr>
        <sz val="8"/>
        <rFont val="Arial MT"/>
        <family val="2"/>
      </rPr>
      <t>1149 TOR HEX  ZIN 1/2 X 4</t>
    </r>
  </si>
  <si>
    <r>
      <rPr>
        <sz val="8"/>
        <rFont val="Arial MT"/>
        <family val="2"/>
      </rPr>
      <t>781 PUNTILLA  3’’ X 9</t>
    </r>
  </si>
  <si>
    <r>
      <rPr>
        <sz val="8"/>
        <rFont val="Arial MT"/>
        <family val="2"/>
      </rPr>
      <t>FV SD 1403</t>
    </r>
  </si>
  <si>
    <r>
      <rPr>
        <sz val="8"/>
        <rFont val="Arial MT"/>
        <family val="2"/>
      </rPr>
      <t>FV SD 1404</t>
    </r>
  </si>
  <si>
    <r>
      <rPr>
        <sz val="8"/>
        <rFont val="Arial MT"/>
        <family val="2"/>
      </rPr>
      <t>FV SD 1405</t>
    </r>
  </si>
  <si>
    <r>
      <rPr>
        <sz val="8"/>
        <rFont val="Arial MT"/>
        <family val="2"/>
      </rPr>
      <t>FV SD 1406</t>
    </r>
  </si>
  <si>
    <r>
      <rPr>
        <sz val="8"/>
        <rFont val="Arial MT"/>
        <family val="2"/>
      </rPr>
      <t>1107 TOR HEX  ZIN 1/4 X 3/4</t>
    </r>
  </si>
  <si>
    <r>
      <rPr>
        <sz val="8"/>
        <rFont val="Arial MT"/>
        <family val="2"/>
      </rPr>
      <t>FV SD 1407</t>
    </r>
  </si>
  <si>
    <r>
      <rPr>
        <sz val="8"/>
        <rFont val="Arial MT"/>
        <family val="2"/>
      </rPr>
      <t>1143 TOR HEX  ZIN 1/2 X 1</t>
    </r>
  </si>
  <si>
    <r>
      <rPr>
        <sz val="8"/>
        <rFont val="Arial MT"/>
        <family val="2"/>
      </rPr>
      <t>732 ELES ASEGURAR CARROCERIA</t>
    </r>
  </si>
  <si>
    <r>
      <rPr>
        <sz val="8"/>
        <rFont val="Arial MT"/>
        <family val="2"/>
      </rPr>
      <t>FV SD 1408</t>
    </r>
  </si>
  <si>
    <r>
      <rPr>
        <sz val="8"/>
        <rFont val="Arial MT"/>
        <family val="2"/>
      </rPr>
      <t>FV SD 1409</t>
    </r>
  </si>
  <si>
    <r>
      <rPr>
        <sz val="8"/>
        <rFont val="Arial MT"/>
        <family val="2"/>
      </rPr>
      <t>1046 TOR CARRIAGE ZIN 5/16 X 4 1/</t>
    </r>
  </si>
  <si>
    <r>
      <rPr>
        <sz val="8"/>
        <rFont val="Arial MT"/>
        <family val="2"/>
      </rPr>
      <t>1120 TOR HEX  ZIN 5/16 X 6</t>
    </r>
  </si>
  <si>
    <r>
      <rPr>
        <sz val="8"/>
        <rFont val="Arial MT"/>
        <family val="2"/>
      </rPr>
      <t>1148 TOR HEX  ZIN 1/2 X 3 1/2</t>
    </r>
  </si>
  <si>
    <r>
      <rPr>
        <sz val="8"/>
        <rFont val="Arial MT"/>
        <family val="2"/>
      </rPr>
      <t>FV SD 1410</t>
    </r>
  </si>
  <si>
    <r>
      <rPr>
        <sz val="8"/>
        <rFont val="Arial MT"/>
        <family val="2"/>
      </rPr>
      <t>FV SD 1411</t>
    </r>
  </si>
  <si>
    <r>
      <rPr>
        <sz val="8"/>
        <rFont val="Arial MT"/>
        <family val="2"/>
      </rPr>
      <t>FV SD 1412</t>
    </r>
  </si>
  <si>
    <r>
      <rPr>
        <sz val="8"/>
        <rFont val="Arial MT"/>
        <family val="2"/>
      </rPr>
      <t>725 MOÑO DOBLE 3/8 X 1/4</t>
    </r>
  </si>
  <si>
    <r>
      <rPr>
        <sz val="8"/>
        <rFont val="Arial MT"/>
        <family val="2"/>
      </rPr>
      <t>FV SD 1413</t>
    </r>
  </si>
  <si>
    <r>
      <rPr>
        <sz val="8"/>
        <rFont val="Arial MT"/>
        <family val="2"/>
      </rPr>
      <t>FV SD 1414</t>
    </r>
  </si>
  <si>
    <r>
      <rPr>
        <sz val="8"/>
        <rFont val="Arial MT"/>
        <family val="2"/>
      </rPr>
      <t>FV SD 1415</t>
    </r>
  </si>
  <si>
    <r>
      <rPr>
        <sz val="8"/>
        <rFont val="Arial MT"/>
        <family val="2"/>
      </rPr>
      <t>FV SD 1416</t>
    </r>
  </si>
  <si>
    <r>
      <rPr>
        <sz val="8"/>
        <rFont val="Arial MT"/>
        <family val="2"/>
      </rPr>
      <t>FV SD 1417</t>
    </r>
  </si>
  <si>
    <r>
      <rPr>
        <sz val="8"/>
        <rFont val="Arial MT"/>
        <family val="2"/>
      </rPr>
      <t>FV SD 1418</t>
    </r>
  </si>
  <si>
    <r>
      <rPr>
        <sz val="8"/>
        <rFont val="Arial MT"/>
        <family val="2"/>
      </rPr>
      <t>FV SD 1419</t>
    </r>
  </si>
  <si>
    <r>
      <rPr>
        <sz val="8"/>
        <rFont val="Arial MT"/>
        <family val="2"/>
      </rPr>
      <t>FV SD 1420</t>
    </r>
  </si>
  <si>
    <r>
      <rPr>
        <sz val="8"/>
        <rFont val="Arial MT"/>
        <family val="2"/>
      </rPr>
      <t>FV SD 1421</t>
    </r>
  </si>
  <si>
    <r>
      <rPr>
        <sz val="8"/>
        <rFont val="Arial MT"/>
        <family val="2"/>
      </rPr>
      <t>1044 TOR CARRIAGE ZIN 5/16 X 3 1/</t>
    </r>
  </si>
  <si>
    <r>
      <rPr>
        <sz val="8"/>
        <rFont val="Arial MT"/>
        <family val="2"/>
      </rPr>
      <t>FV SD 1422</t>
    </r>
  </si>
  <si>
    <r>
      <rPr>
        <sz val="8"/>
        <rFont val="Arial MT"/>
        <family val="2"/>
      </rPr>
      <t>1027 TOR CARRIAGE 3/8 x 6</t>
    </r>
  </si>
  <si>
    <r>
      <rPr>
        <sz val="8"/>
        <rFont val="Arial MT"/>
        <family val="2"/>
      </rPr>
      <t>FV SD 1423</t>
    </r>
  </si>
  <si>
    <r>
      <rPr>
        <sz val="8"/>
        <rFont val="Arial MT"/>
        <family val="2"/>
      </rPr>
      <t>1121 TOR HEX  ZIN 3/8 X 1</t>
    </r>
  </si>
  <si>
    <r>
      <rPr>
        <sz val="8"/>
        <rFont val="Arial MT"/>
        <family val="2"/>
      </rPr>
      <t>FV SD 1424</t>
    </r>
  </si>
  <si>
    <r>
      <rPr>
        <sz val="8"/>
        <rFont val="Arial MT"/>
        <family val="2"/>
      </rPr>
      <t>FV SD 1425</t>
    </r>
  </si>
  <si>
    <r>
      <rPr>
        <sz val="8"/>
        <rFont val="Arial MT"/>
        <family val="2"/>
      </rPr>
      <t>FV SD 1426</t>
    </r>
  </si>
  <si>
    <r>
      <rPr>
        <sz val="8"/>
        <rFont val="Arial MT"/>
        <family val="2"/>
      </rPr>
      <t>FV SD 1427</t>
    </r>
  </si>
  <si>
    <r>
      <rPr>
        <sz val="8"/>
        <rFont val="Arial MT"/>
        <family val="2"/>
      </rPr>
      <t>1028 TOR CARRIAGE 3/8 x 6 1/2</t>
    </r>
  </si>
  <si>
    <r>
      <rPr>
        <sz val="8"/>
        <rFont val="Arial MT"/>
        <family val="2"/>
      </rPr>
      <t>FV SD 1428</t>
    </r>
  </si>
  <si>
    <r>
      <rPr>
        <sz val="8"/>
        <rFont val="Arial MT"/>
        <family val="2"/>
      </rPr>
      <t>1130 TOR HEX  ZIN 3/8 X 5 1/2</t>
    </r>
  </si>
  <si>
    <r>
      <rPr>
        <sz val="8"/>
        <rFont val="Arial MT"/>
        <family val="2"/>
      </rPr>
      <t>FV SD 1429</t>
    </r>
  </si>
  <si>
    <r>
      <rPr>
        <sz val="8"/>
        <rFont val="Arial MT"/>
        <family val="2"/>
      </rPr>
      <t>FV SD 1430</t>
    </r>
  </si>
  <si>
    <r>
      <rPr>
        <sz val="8"/>
        <rFont val="Arial MT"/>
        <family val="2"/>
      </rPr>
      <t>1012 TOR CARRIAGE 5/16 x 3 1/2</t>
    </r>
  </si>
  <si>
    <r>
      <rPr>
        <sz val="8"/>
        <rFont val="Arial MT"/>
        <family val="2"/>
      </rPr>
      <t>FV SD 1431</t>
    </r>
  </si>
  <si>
    <r>
      <rPr>
        <sz val="8"/>
        <rFont val="Arial MT"/>
        <family val="2"/>
      </rPr>
      <t>FV SD 1432</t>
    </r>
  </si>
  <si>
    <r>
      <rPr>
        <sz val="8"/>
        <rFont val="Arial MT"/>
        <family val="2"/>
      </rPr>
      <t>FV SD 1433</t>
    </r>
  </si>
  <si>
    <r>
      <rPr>
        <sz val="8"/>
        <rFont val="Arial MT"/>
        <family val="2"/>
      </rPr>
      <t>1045 TOR CARRIAGE ZIN 5/16 X 4</t>
    </r>
  </si>
  <si>
    <r>
      <rPr>
        <sz val="8"/>
        <rFont val="Arial MT"/>
        <family val="2"/>
      </rPr>
      <t>FV SD 1434</t>
    </r>
  </si>
  <si>
    <r>
      <rPr>
        <sz val="8"/>
        <rFont val="Arial MT"/>
        <family val="2"/>
      </rPr>
      <t>FV SD 1435</t>
    </r>
  </si>
  <si>
    <r>
      <rPr>
        <sz val="8"/>
        <rFont val="Arial MT"/>
        <family val="2"/>
      </rPr>
      <t>FV SD 1436</t>
    </r>
  </si>
  <si>
    <r>
      <rPr>
        <sz val="8"/>
        <rFont val="Arial MT"/>
        <family val="2"/>
      </rPr>
      <t>FV SD 1437</t>
    </r>
  </si>
  <si>
    <r>
      <rPr>
        <sz val="8"/>
        <rFont val="Arial MT"/>
        <family val="2"/>
      </rPr>
      <t>FV SD 1438</t>
    </r>
  </si>
  <si>
    <r>
      <rPr>
        <sz val="8"/>
        <rFont val="Arial MT"/>
        <family val="2"/>
      </rPr>
      <t>FV SD 1439</t>
    </r>
  </si>
  <si>
    <r>
      <rPr>
        <sz val="8"/>
        <rFont val="Arial MT"/>
        <family val="2"/>
      </rPr>
      <t>FV SD 1440</t>
    </r>
  </si>
  <si>
    <r>
      <rPr>
        <sz val="8"/>
        <rFont val="Arial MT"/>
        <family val="2"/>
      </rPr>
      <t>726 ESCUADRA DOBLE 3/8 X 1/4</t>
    </r>
  </si>
  <si>
    <r>
      <rPr>
        <sz val="8"/>
        <rFont val="Arial MT"/>
        <family val="2"/>
      </rPr>
      <t>FV SD 1441</t>
    </r>
  </si>
  <si>
    <r>
      <rPr>
        <sz val="8"/>
        <rFont val="Arial MT"/>
        <family val="2"/>
      </rPr>
      <t>FV SD 1442</t>
    </r>
  </si>
  <si>
    <r>
      <rPr>
        <sz val="8"/>
        <rFont val="Arial MT"/>
        <family val="2"/>
      </rPr>
      <t>1116 TOR HEX  ZIN 5/16 X 4</t>
    </r>
  </si>
  <si>
    <r>
      <rPr>
        <sz val="8"/>
        <rFont val="Arial MT"/>
        <family val="2"/>
      </rPr>
      <t>FV SD 1443</t>
    </r>
  </si>
  <si>
    <r>
      <rPr>
        <sz val="8"/>
        <rFont val="Arial MT"/>
        <family val="2"/>
      </rPr>
      <t>FV SD 1444</t>
    </r>
  </si>
  <si>
    <r>
      <rPr>
        <sz val="8"/>
        <rFont val="Arial MT"/>
        <family val="2"/>
      </rPr>
      <t>986 ARANDELA GALV 1/4</t>
    </r>
  </si>
  <si>
    <r>
      <rPr>
        <sz val="8"/>
        <rFont val="Arial MT"/>
        <family val="2"/>
      </rPr>
      <t>FV SD 1445</t>
    </r>
  </si>
  <si>
    <r>
      <rPr>
        <sz val="8"/>
        <rFont val="Arial MT"/>
        <family val="2"/>
      </rPr>
      <t>FV SD 1446</t>
    </r>
  </si>
  <si>
    <r>
      <rPr>
        <sz val="8"/>
        <rFont val="Arial MT"/>
        <family val="2"/>
      </rPr>
      <t>917 DISCO DE LIJA</t>
    </r>
  </si>
  <si>
    <r>
      <rPr>
        <sz val="8"/>
        <rFont val="Arial MT"/>
        <family val="2"/>
      </rPr>
      <t>FV SD 1447</t>
    </r>
  </si>
  <si>
    <r>
      <rPr>
        <sz val="8"/>
        <rFont val="Arial MT"/>
        <family val="2"/>
      </rPr>
      <t>1113 TOR HEX  ZIN 5/16 X 2 1/2</t>
    </r>
  </si>
  <si>
    <r>
      <rPr>
        <sz val="8"/>
        <rFont val="Arial MT"/>
        <family val="2"/>
      </rPr>
      <t>FV SD 1448</t>
    </r>
  </si>
  <si>
    <r>
      <rPr>
        <sz val="8"/>
        <rFont val="Arial MT"/>
        <family val="2"/>
      </rPr>
      <t>FV SD 1449</t>
    </r>
  </si>
  <si>
    <r>
      <rPr>
        <sz val="8"/>
        <rFont val="Arial MT"/>
        <family val="2"/>
      </rPr>
      <t>FV SD 1450</t>
    </r>
  </si>
  <si>
    <r>
      <rPr>
        <sz val="8"/>
        <rFont val="Arial MT"/>
        <family val="2"/>
      </rPr>
      <t>FV SD 1451</t>
    </r>
  </si>
  <si>
    <r>
      <rPr>
        <sz val="8"/>
        <rFont val="Arial MT"/>
        <family val="2"/>
      </rPr>
      <t>FV SD 1452</t>
    </r>
  </si>
  <si>
    <r>
      <rPr>
        <sz val="8"/>
        <rFont val="Arial MT"/>
        <family val="2"/>
      </rPr>
      <t>691 BISAGRA LUV</t>
    </r>
  </si>
  <si>
    <r>
      <rPr>
        <sz val="8"/>
        <rFont val="Arial MT"/>
        <family val="2"/>
      </rPr>
      <t>FV SD 1453</t>
    </r>
  </si>
  <si>
    <r>
      <rPr>
        <sz val="8"/>
        <rFont val="Arial MT"/>
        <family val="2"/>
      </rPr>
      <t>FV SD 1454</t>
    </r>
  </si>
  <si>
    <r>
      <rPr>
        <sz val="8"/>
        <rFont val="Arial MT"/>
        <family val="2"/>
      </rPr>
      <t>1108 TOR HEX  ZIN 1/4  X  1 1/2</t>
    </r>
  </si>
  <si>
    <r>
      <rPr>
        <sz val="8"/>
        <rFont val="Arial MT"/>
        <family val="2"/>
      </rPr>
      <t>FV SD 1455</t>
    </r>
  </si>
  <si>
    <r>
      <rPr>
        <sz val="8"/>
        <rFont val="Arial MT"/>
        <family val="2"/>
      </rPr>
      <t>FV SD 1456</t>
    </r>
  </si>
  <si>
    <r>
      <rPr>
        <sz val="8"/>
        <rFont val="Arial MT"/>
        <family val="2"/>
      </rPr>
      <t>FV SD 1457</t>
    </r>
  </si>
  <si>
    <r>
      <rPr>
        <sz val="8"/>
        <rFont val="Arial MT"/>
        <family val="2"/>
      </rPr>
      <t>FV SD 1458</t>
    </r>
  </si>
  <si>
    <r>
      <rPr>
        <sz val="8"/>
        <rFont val="Arial MT"/>
        <family val="2"/>
      </rPr>
      <t>FV SD 1459</t>
    </r>
  </si>
  <si>
    <r>
      <rPr>
        <sz val="8"/>
        <rFont val="Arial MT"/>
        <family val="2"/>
      </rPr>
      <t>FV SD 1460</t>
    </r>
  </si>
  <si>
    <r>
      <rPr>
        <sz val="8"/>
        <rFont val="Arial MT"/>
        <family val="2"/>
      </rPr>
      <t>FV SD 1462</t>
    </r>
  </si>
  <si>
    <r>
      <rPr>
        <sz val="8"/>
        <rFont val="Arial MT"/>
        <family val="2"/>
      </rPr>
      <t>FV SD 1463</t>
    </r>
  </si>
  <si>
    <r>
      <rPr>
        <sz val="8"/>
        <rFont val="Arial MT"/>
        <family val="2"/>
      </rPr>
      <t>FV SD 1464</t>
    </r>
  </si>
  <si>
    <r>
      <rPr>
        <sz val="8"/>
        <rFont val="Arial MT"/>
        <family val="2"/>
      </rPr>
      <t>FV SD 1465</t>
    </r>
  </si>
  <si>
    <r>
      <rPr>
        <sz val="8"/>
        <rFont val="Arial MT"/>
        <family val="2"/>
      </rPr>
      <t>1003 TOR CARRIAGE 1/4 x 2</t>
    </r>
  </si>
  <si>
    <r>
      <rPr>
        <sz val="8"/>
        <rFont val="Arial MT"/>
        <family val="2"/>
      </rPr>
      <t>FV SD 1466</t>
    </r>
  </si>
  <si>
    <r>
      <rPr>
        <sz val="8"/>
        <rFont val="Arial MT"/>
        <family val="2"/>
      </rPr>
      <t>FV SD 1467</t>
    </r>
  </si>
  <si>
    <r>
      <rPr>
        <sz val="8"/>
        <rFont val="Arial MT"/>
        <family val="2"/>
      </rPr>
      <t>FV SD 1468</t>
    </r>
  </si>
  <si>
    <r>
      <rPr>
        <sz val="8"/>
        <rFont val="Arial MT"/>
        <family val="2"/>
      </rPr>
      <t>FV SD 1469</t>
    </r>
  </si>
  <si>
    <r>
      <rPr>
        <sz val="8"/>
        <rFont val="Arial MT"/>
        <family val="2"/>
      </rPr>
      <t>FV SD 1470</t>
    </r>
  </si>
  <si>
    <r>
      <rPr>
        <sz val="8"/>
        <rFont val="Arial MT"/>
        <family val="2"/>
      </rPr>
      <t>FV SD 1471</t>
    </r>
  </si>
  <si>
    <r>
      <rPr>
        <sz val="8"/>
        <rFont val="Arial MT"/>
        <family val="2"/>
      </rPr>
      <t>FV SD 1472</t>
    </r>
  </si>
  <si>
    <r>
      <rPr>
        <sz val="8"/>
        <rFont val="Arial MT"/>
        <family val="2"/>
      </rPr>
      <t>FV SD 1473</t>
    </r>
  </si>
  <si>
    <r>
      <rPr>
        <sz val="8"/>
        <rFont val="Arial MT"/>
        <family val="2"/>
      </rPr>
      <t>1008 TOR CARRIAGE 5/16 x 2</t>
    </r>
  </si>
  <si>
    <r>
      <rPr>
        <sz val="8"/>
        <rFont val="Arial MT"/>
        <family val="2"/>
      </rPr>
      <t>1099 TOR HEX  1/2 X 3</t>
    </r>
  </si>
  <si>
    <r>
      <rPr>
        <sz val="8"/>
        <rFont val="Arial MT"/>
        <family val="2"/>
      </rPr>
      <t>727 ESCUADRA DOBLE DE 3/8</t>
    </r>
  </si>
  <si>
    <r>
      <rPr>
        <sz val="8"/>
        <rFont val="Arial MT"/>
        <family val="2"/>
      </rPr>
      <t>983 ARANDELA NEGRA 5/16</t>
    </r>
  </si>
  <si>
    <r>
      <rPr>
        <sz val="8"/>
        <rFont val="Arial MT"/>
        <family val="2"/>
      </rPr>
      <t>998 CONICA ACERO GRUESA</t>
    </r>
  </si>
  <si>
    <r>
      <rPr>
        <sz val="8"/>
        <rFont val="Arial MT"/>
        <family val="2"/>
      </rPr>
      <t>FV SD 1474</t>
    </r>
  </si>
  <si>
    <r>
      <rPr>
        <sz val="8"/>
        <rFont val="Arial MT"/>
        <family val="2"/>
      </rPr>
      <t>806 TENSOR GALV 1/2’’</t>
    </r>
  </si>
  <si>
    <r>
      <rPr>
        <sz val="8"/>
        <rFont val="Arial MT"/>
        <family val="2"/>
      </rPr>
      <t>FV SD 1475</t>
    </r>
  </si>
  <si>
    <r>
      <rPr>
        <sz val="8"/>
        <rFont val="Arial MT"/>
        <family val="2"/>
      </rPr>
      <t>FV SD 1476</t>
    </r>
  </si>
  <si>
    <r>
      <rPr>
        <sz val="8"/>
        <rFont val="Arial MT"/>
        <family val="2"/>
      </rPr>
      <t>779 PUNTILLA  2 1/2  X  11</t>
    </r>
  </si>
  <si>
    <r>
      <rPr>
        <sz val="8"/>
        <rFont val="Arial MT"/>
        <family val="2"/>
      </rPr>
      <t>FV SD 1477</t>
    </r>
  </si>
  <si>
    <r>
      <rPr>
        <sz val="8"/>
        <rFont val="Arial MT"/>
        <family val="2"/>
      </rPr>
      <t>FV SD 1478</t>
    </r>
  </si>
  <si>
    <r>
      <rPr>
        <sz val="8"/>
        <rFont val="Arial MT"/>
        <family val="2"/>
      </rPr>
      <t>FV SD 1479</t>
    </r>
  </si>
  <si>
    <r>
      <rPr>
        <sz val="8"/>
        <rFont val="Arial MT"/>
        <family val="2"/>
      </rPr>
      <t>FV SD 1480</t>
    </r>
  </si>
  <si>
    <r>
      <rPr>
        <sz val="8"/>
        <rFont val="Arial MT"/>
        <family val="2"/>
      </rPr>
      <t>1040 TOR CARRIAGE ZIN 5/16 X 2</t>
    </r>
  </si>
  <si>
    <r>
      <rPr>
        <sz val="8"/>
        <rFont val="Arial MT"/>
        <family val="2"/>
      </rPr>
      <t>FV SD 1481</t>
    </r>
  </si>
  <si>
    <r>
      <rPr>
        <sz val="8"/>
        <rFont val="Arial MT"/>
        <family val="2"/>
      </rPr>
      <t>FV SD 1482</t>
    </r>
  </si>
  <si>
    <r>
      <rPr>
        <sz val="8"/>
        <rFont val="Arial MT"/>
        <family val="2"/>
      </rPr>
      <t>FV SD 1483</t>
    </r>
  </si>
  <si>
    <r>
      <rPr>
        <sz val="8"/>
        <rFont val="Arial MT"/>
        <family val="2"/>
      </rPr>
      <t>FV SD 1484</t>
    </r>
  </si>
  <si>
    <r>
      <rPr>
        <sz val="8"/>
        <rFont val="Arial MT"/>
        <family val="2"/>
      </rPr>
      <t>FV SD 1485</t>
    </r>
  </si>
  <si>
    <r>
      <rPr>
        <sz val="8"/>
        <rFont val="Arial MT"/>
        <family val="2"/>
      </rPr>
      <t>FV SD 1486</t>
    </r>
  </si>
  <si>
    <r>
      <rPr>
        <sz val="8"/>
        <rFont val="Arial MT"/>
        <family val="2"/>
      </rPr>
      <t>FV SD 1487</t>
    </r>
  </si>
  <si>
    <r>
      <rPr>
        <sz val="8"/>
        <rFont val="Arial MT"/>
        <family val="2"/>
      </rPr>
      <t>FV SD 1488</t>
    </r>
  </si>
  <si>
    <r>
      <rPr>
        <b/>
        <sz val="9"/>
        <rFont val="Arial"/>
        <family val="2"/>
      </rPr>
      <t>TOTAL VENTAS</t>
    </r>
  </si>
  <si>
    <t>452 LAMINA GALV  C 22  4’ X 8’</t>
  </si>
  <si>
    <t>137 SERV. CORTE LAMINA HR 5/32’’</t>
  </si>
  <si>
    <t>138 SERV. DOBLEZ LAMINA HR 5/32’</t>
  </si>
  <si>
    <t>306 LAMINA HR 4.0 MM  4´ X 8´</t>
  </si>
  <si>
    <t>654 CANAL   4’’ X 6 MT</t>
  </si>
  <si>
    <t>776 SOLDADURA 6013 (KILO)</t>
  </si>
  <si>
    <t>151 SERV. DE CILINDRADA</t>
  </si>
  <si>
    <t>856 SOPORTE PARA PARAL HUECO</t>
  </si>
  <si>
    <t>857 SOPORTE PARA PARAL HUECO</t>
  </si>
  <si>
    <t>375 LAMINA HR 1/2’’  4´ X 8´</t>
  </si>
  <si>
    <t>427 LAMINA ALFAJOR 2.5 MM  1000</t>
  </si>
  <si>
    <t>319 LAMINA HR 4.5 MM  4´ X 8´</t>
  </si>
  <si>
    <t>109 SERV. CORTE LAMINA HR  CAL</t>
  </si>
  <si>
    <t>110 SERV. DOBLEZ LAMINA HR  CAL</t>
  </si>
  <si>
    <t>125 SERV. CORTE LAMINA HR 1/8’’  (</t>
  </si>
  <si>
    <t>126 SERV. DOBLEZ LAMINA HR 1/8’’</t>
  </si>
  <si>
    <t>195 SERV. POR PISO</t>
  </si>
  <si>
    <t>274 LAMINA HR 2.5 MM  4´ X 8´</t>
  </si>
  <si>
    <t>288 LAMINA HR 3.0 MM   4´ X 8´   A &amp;</t>
  </si>
  <si>
    <t>896 PERFIL</t>
  </si>
  <si>
    <t>194 SERV. POR PIEZA EN LAMINA</t>
  </si>
  <si>
    <t>777 SOLDADURA 7018 (KILO)</t>
  </si>
  <si>
    <t>345 LAMINA HR 8.0 MM  4´ X 8´</t>
  </si>
  <si>
    <t>926 DISCO DEWALT FINO 7"</t>
  </si>
  <si>
    <t>101 SERV. CORTE LAMINA GALV CA</t>
  </si>
  <si>
    <t>450 LAMINA GALV  C 20  4’ X 8’</t>
  </si>
  <si>
    <t>363 LAMINA HR 9.0 MM   4´ X 8´</t>
  </si>
  <si>
    <t>103 SERV. CORTE LAMINA GALV CA</t>
  </si>
  <si>
    <t>104 SERV. DOBLEZ LAMINA GALV C</t>
  </si>
  <si>
    <t>336 LAMINA HR 6.0 MM  4´ X 8´</t>
  </si>
  <si>
    <t>652 CANAL   3’’ X 6 MT</t>
  </si>
  <si>
    <t>528 PLATINA 3/16  X 1 1/2’’ X 6 MTS</t>
  </si>
  <si>
    <t>529 PLATINA 3/16  X 2’’ X 6 MTS</t>
  </si>
  <si>
    <t>560 ANGULO 3/16 X 2’’ X 6 MTS</t>
  </si>
  <si>
    <t>1041 TOR CARRIAGE ZIN 5/16 X 2 1/</t>
  </si>
  <si>
    <t>1043 TOR CARRIAGE ZIN 5/16 X 3</t>
  </si>
  <si>
    <t>1112 TOR HEX  ZIN 5/16 X 2</t>
  </si>
  <si>
    <t>1125 TOR HEX  ZIN 3/8 X 3</t>
  </si>
  <si>
    <t>1128 TOR HEX  ZIN 3/8 X 4 1/2</t>
  </si>
  <si>
    <t>555 ANGULO 1/8 X 1 1/2’’ X 6 MTS</t>
  </si>
  <si>
    <t>722 MOÑO LARGO 3/8 DE 30 CM (PA</t>
  </si>
  <si>
    <t>723 MOÑO DE 3/8  DE 30 CM</t>
  </si>
  <si>
    <t>734 ELE 1.60 MTS</t>
  </si>
  <si>
    <t>743 ESCALERA PARA 300</t>
  </si>
  <si>
    <t>756 PASAMANO</t>
  </si>
  <si>
    <t>759 TRANCA GRANDE</t>
  </si>
  <si>
    <t>762 CHUZO CON CADENA</t>
  </si>
  <si>
    <t>793 ARGOLLA HASTA 12 CM</t>
  </si>
  <si>
    <t>795 ABRAZADERAS</t>
  </si>
  <si>
    <t>796 ANGULO BARRENADO (PAR)</t>
  </si>
  <si>
    <t>961 TUERCA SEG 1/4</t>
  </si>
  <si>
    <t>963 TUERCA SEG 3/8</t>
  </si>
  <si>
    <t>964 TUERCA SEG 5/16</t>
  </si>
  <si>
    <t>1124 TOR HEX  ZIN 3/8 X 2 1/2</t>
  </si>
  <si>
    <t>709 BISAGRA CORBATA NEGRA LAR</t>
  </si>
  <si>
    <t>792 CADENA  5/32 GALV</t>
  </si>
  <si>
    <t>283 LAMINA HR 3.0 MM  4´ X 8´</t>
  </si>
  <si>
    <t>874 BOLSILLO CORTADO</t>
  </si>
  <si>
    <t>880 CILINDRO LAMINA</t>
  </si>
  <si>
    <t>979 ARANDELA GALV 7/16 (KILO)</t>
  </si>
  <si>
    <t>987 ARANDELA GALV 3/8</t>
  </si>
  <si>
    <t>486 LAMINA INOX  304  C 3.5 MM</t>
  </si>
  <si>
    <t>16 SERV. DOBLEZ LAMINA ACERO I</t>
  </si>
  <si>
    <t>1033 TOR CARRIAGE ZIN 1/4 X 1 1/4</t>
  </si>
  <si>
    <t>1039 TOR CARRIAGE ZIN 5/16 X 1 1/</t>
  </si>
  <si>
    <t>731 ESCUADRA DE 3/8 X 2  GANADE</t>
  </si>
  <si>
    <t>794 ARGOLLA SEPARADORA GANA</t>
  </si>
  <si>
    <t>339 LAMINA HR 6.0 MM  1830  X 6100</t>
  </si>
  <si>
    <t>543 PLATINA 1/2  X  5’’ X  6 MTS</t>
  </si>
  <si>
    <t>544 PLATINA 5/8  X  5’’ X  6  MTS</t>
  </si>
  <si>
    <t>623 VARILLA LISA 1/2’’ X 6 MTS</t>
  </si>
  <si>
    <t>559 ANGULO 3/16 X 1 1/2’’ X 6 MTS</t>
  </si>
  <si>
    <t>1109 TOR HEX  ZIN 5/16 X 3/4</t>
  </si>
  <si>
    <t>253 LAMINA HR 1.5 MM  4´ X 8´</t>
  </si>
  <si>
    <t>448 LAMINA GALV  C 18  4’ X 8’</t>
  </si>
  <si>
    <t>726 ESCUADRA DOBLE 3/8 X 1/4</t>
  </si>
  <si>
    <t>797 GRAPA  SOLA</t>
  </si>
  <si>
    <t>804 PUENTE PARA GRAPA</t>
  </si>
  <si>
    <t>948 TUER HEX NEGRO 3/4</t>
  </si>
  <si>
    <t>546 PLATINA 3/16 X 3  X 6 MTS</t>
  </si>
  <si>
    <t>624 VARILLA LISA 5/8’’ X 6 MTS</t>
  </si>
  <si>
    <t>898 PIE DE AMIGO EN LAMINA HR</t>
  </si>
  <si>
    <t>361 LAMINA HR 9.0 MM  1000  X 3000</t>
  </si>
  <si>
    <t>388 LAMINA HR 19 MM   4´ X 8´</t>
  </si>
  <si>
    <t>932 DISCO LAMINA HR</t>
  </si>
  <si>
    <t>763 CHAPETA DE ENGANCHE</t>
  </si>
  <si>
    <t>576 TUBO REDONDO A.N. (SP) 3/4’’</t>
  </si>
  <si>
    <t>626 VARILLA LISA 7/8’’ X 6 MTS</t>
  </si>
  <si>
    <t>660 IPE  100  X 6 MT</t>
  </si>
  <si>
    <t>695 BISAGRA PUERTA CAER LARGA</t>
  </si>
  <si>
    <t>718 CERROJO</t>
  </si>
  <si>
    <t>760 TRANCA PEQUEÑA</t>
  </si>
  <si>
    <t>764 GANCHOS DE CARPA</t>
  </si>
  <si>
    <t>780 PUNTILLA  2’’ X 12</t>
  </si>
  <si>
    <t>331 LAMINA HR 6.0 MM  1000  X 2600</t>
  </si>
  <si>
    <t>372 LAMINA HR 1/2’’  1000  X 3000 M</t>
  </si>
  <si>
    <t>1038 TOR CARRIAGE ZIN 5/16 X 1 1/</t>
  </si>
  <si>
    <t>607 TUBO ESTRUCTURAL  C 3.0 MM</t>
  </si>
  <si>
    <t>551 ANGULO 1/8  X 3/4 ’’ X 6 MTS</t>
  </si>
  <si>
    <t>461 LAMINA INOX  430  C 18    4’’  X</t>
  </si>
  <si>
    <t>755 TANQUE INOX GRANDE</t>
  </si>
  <si>
    <t>464 LAMINA INOX  430  C 16    4’’  X</t>
  </si>
  <si>
    <t>991 ARANDELA 1/4 HR INDUSTRIAL</t>
  </si>
  <si>
    <t>206 SERV. POR VOLCO</t>
  </si>
  <si>
    <t>285 LAMINA HR 3.0 MM  1200  X 3000</t>
  </si>
  <si>
    <t>321 LAMINA HR 4.5 MM  1200  X 3000</t>
  </si>
  <si>
    <t>337 LAMINA HR 6.0 MM  1200  X 3000</t>
  </si>
  <si>
    <t>406 LAMINA CR  CAL 14  4 X 8</t>
  </si>
  <si>
    <t>575 TUBO REDONDO A.N. (L) 3/4’’ X</t>
  </si>
  <si>
    <t>577 TUBO REDONDO A.N. (L)  1’’ X 6</t>
  </si>
  <si>
    <t>692 BISAGRA LECHERA</t>
  </si>
  <si>
    <t>750 BASE TENSOR</t>
  </si>
  <si>
    <t>100 SERV. DOBLEZ LAMINA GALV C</t>
  </si>
  <si>
    <t>382 LAMINA HR 15 MM  4´ X 8´</t>
  </si>
  <si>
    <t>416 LAMINA CR  CAL 18  4’ X 8’</t>
  </si>
  <si>
    <t>87 SERV. CORTE LAMINA CR CAL 18</t>
  </si>
  <si>
    <t>88 SERV. DOBLEZ LAMINA CR CAL 1</t>
  </si>
  <si>
    <t>468 LAMINA INOX  430  C 12    4’’  X</t>
  </si>
  <si>
    <t>261 LAMINA HR 2.0 MM  4´ X 8´</t>
  </si>
  <si>
    <t>1030 TOR CARRIAGE 1/2 X 1 1/2</t>
  </si>
  <si>
    <t>553 ANGULO 1/8 X 1’’ MM X 6 MTS</t>
  </si>
  <si>
    <t>556 ANGULO 1/8 X 2’’ X 6 MTS</t>
  </si>
  <si>
    <t>578 TUBO REDONDO A.N. (SP) 1’’ X</t>
  </si>
  <si>
    <t>757 BASTONES 86 CM HASTA 1 MT</t>
  </si>
  <si>
    <t>890 PARAL 4 DOBLECES CAL 12</t>
  </si>
  <si>
    <t>927 DISCO DEWALT TRONZADORA</t>
  </si>
  <si>
    <t>281 LAMINA HR 3.0 MM  1000  X 3000</t>
  </si>
  <si>
    <t>413 LAMINA CR  CAL 16  4’ X 8´</t>
  </si>
  <si>
    <t>889 PARAL 4 DOBLECES CAL 1/8</t>
  </si>
  <si>
    <t>552 ANGULO 1/8 X 1’’ X 6 MTS</t>
  </si>
  <si>
    <t>630 VARILLA CUADRADA 1/2 X 6MTS</t>
  </si>
  <si>
    <t>316 LAMINA HR 4.5 MM  1000  X 6000</t>
  </si>
  <si>
    <t>153 SERV. DE CORTE CON PLASMA</t>
  </si>
  <si>
    <t>446 LAMINA GALV  C 16  4’  X 8’</t>
  </si>
  <si>
    <t>789 CADENA  1/4 GALV</t>
  </si>
  <si>
    <t>596 TUBO RECTANGULAR  C 12   3</t>
  </si>
  <si>
    <t>1006 TOR CARRIAGE 5/16 x 1 1/4</t>
  </si>
  <si>
    <t>113 SERV. CORTE LAMINA HR  CAL</t>
  </si>
  <si>
    <t>114 SERV. DOBLEZ LAMINA HR  CAL</t>
  </si>
  <si>
    <t>47 SERV. CORTE LAMINA ALFAJOR</t>
  </si>
  <si>
    <t>573 TUBO REDONDO A.N. (SP) 1/2’’</t>
  </si>
  <si>
    <t>Etiquetas de fila</t>
  </si>
  <si>
    <t>1001 TOR CARRIAGE 1/4 x 1 1/2</t>
  </si>
  <si>
    <t>1003 TOR CARRIAGE 1/4 x 2</t>
  </si>
  <si>
    <t>1007 TOR CARRIAGE 5/16 x 1 1/2</t>
  </si>
  <si>
    <t>1008 TOR CARRIAGE 5/16 x 2</t>
  </si>
  <si>
    <t>1009 TOR CARRIAGE 5/16 x 2 1/4</t>
  </si>
  <si>
    <t>1010 TOR CARRIAGE 5/16 x 2 1/2</t>
  </si>
  <si>
    <t>1011 TOR CARRIAGE 5/16 x 3</t>
  </si>
  <si>
    <t>1012 TOR CARRIAGE 5/16 x 3 1/2</t>
  </si>
  <si>
    <t>1013 TOR CARRIAGE 5/16 x 4</t>
  </si>
  <si>
    <t>1015 TOR CARRIAGE 5/16 x 5</t>
  </si>
  <si>
    <t>1022 TOR CARRIAGE 3/8 x 3 1/2</t>
  </si>
  <si>
    <t>1027 TOR CARRIAGE 3/8 x 6</t>
  </si>
  <si>
    <t>1028 TOR CARRIAGE 3/8 x 6 1/2</t>
  </si>
  <si>
    <t>1034 TOR CARRIAGE ZIN 1/4 X 1 1/2</t>
  </si>
  <si>
    <t>1040 TOR CARRIAGE ZIN 5/16 X 2</t>
  </si>
  <si>
    <t>1044 TOR CARRIAGE ZIN 5/16 X 3 1/</t>
  </si>
  <si>
    <t>1045 TOR CARRIAGE ZIN 5/16 X 4</t>
  </si>
  <si>
    <t>1046 TOR CARRIAGE ZIN 5/16 X 4 1/</t>
  </si>
  <si>
    <t>1047 TOR CARRIAGE ZIN 5/16 X 5</t>
  </si>
  <si>
    <t>1048 TOR CARRIAGE ZIN 5/16 X 5 1/</t>
  </si>
  <si>
    <t>1064 TOR HEX  5/16 x 1 1/2</t>
  </si>
  <si>
    <t>1066 TOR HEX  5/16 x 2 1/2</t>
  </si>
  <si>
    <t>1067 TOR HEX  5/16 x 3</t>
  </si>
  <si>
    <t>1072 TOR HEX  5/16 x 5 1/2</t>
  </si>
  <si>
    <t>1073 TOR HEX  5/16 x 6</t>
  </si>
  <si>
    <t>1076 TOR HEX  3/8 X 2 1/2</t>
  </si>
  <si>
    <t>1079 TOR HEX  3/8 X 4</t>
  </si>
  <si>
    <t>1080 TOR HEX  3/8 X 4 1/2</t>
  </si>
  <si>
    <t>1082 TOR HEX  3/8 X 5 1/2</t>
  </si>
  <si>
    <t>1086 TOR HEX  7/16 x 2 1/2</t>
  </si>
  <si>
    <t>1087 TOR HEX  7/16 x 3</t>
  </si>
  <si>
    <t>1098 TOR HEX  1/2 X 2 1/2</t>
  </si>
  <si>
    <t>1099 TOR HEX  1/2 X 3</t>
  </si>
  <si>
    <t>1107 TOR HEX  ZIN 1/4 X 3/4</t>
  </si>
  <si>
    <t>1108 TOR HEX  ZIN 1/4  X  1 1/2</t>
  </si>
  <si>
    <t>1110 TOR HEX  ZIN 5/16 X 1</t>
  </si>
  <si>
    <t>1113 TOR HEX  ZIN 5/16 X 2 1/2</t>
  </si>
  <si>
    <t>1116 TOR HEX  ZIN 5/16 X 4</t>
  </si>
  <si>
    <t>1120 TOR HEX  ZIN 5/16 X 6</t>
  </si>
  <si>
    <t>1121 TOR HEX  ZIN 3/8 X 1</t>
  </si>
  <si>
    <t>1127 TOR HEX  ZIN 3/8 X 4</t>
  </si>
  <si>
    <t>1129 TOR HEX  ZIN 3/8 X 5</t>
  </si>
  <si>
    <t>1130 TOR HEX  ZIN 3/8 X 5 1/2</t>
  </si>
  <si>
    <t>1143 TOR HEX  ZIN 1/2 X 1</t>
  </si>
  <si>
    <t>1144 TOR HEX  ZIN 1/2 X 1 1/2</t>
  </si>
  <si>
    <t>1147 TOR HEX  ZIN 1/2 X 3</t>
  </si>
  <si>
    <t>1148 TOR HEX  ZIN 1/2 X 3 1/2</t>
  </si>
  <si>
    <t>1149 TOR HEX  ZIN 1/2 X 4</t>
  </si>
  <si>
    <t>1161 GANCHO TRAILERS</t>
  </si>
  <si>
    <t>123 SERV. CORTE LAMINA HR 1/4’’  (</t>
  </si>
  <si>
    <t>124 SERV. DOBLEZ LAMINA HR 1/4’’</t>
  </si>
  <si>
    <t>129 SERV. CORTE LAMINA HR 3/16’’</t>
  </si>
  <si>
    <t>152 SERV. DE CONO</t>
  </si>
  <si>
    <t>160 SERV. DE PERFILES</t>
  </si>
  <si>
    <t>162 SERV. DE PERLINES</t>
  </si>
  <si>
    <t>17 SERV. CORTE LAMINA ACERO IN</t>
  </si>
  <si>
    <t>171 SERV. DE TOLVA</t>
  </si>
  <si>
    <t>18 SERV. DOBLEZ LAMINA ACERO I</t>
  </si>
  <si>
    <t>186 SERV. POR CORTE IRREGULAR</t>
  </si>
  <si>
    <t>197 SERV. POR RINCONERA</t>
  </si>
  <si>
    <t>23 SERV. CORTE LAMINA ACERO IN</t>
  </si>
  <si>
    <t>24 SERV. DOBLEZ LAMINA ACERO I</t>
  </si>
  <si>
    <t>257 LAMINA HR 2.0 MM  1000  X 2000</t>
  </si>
  <si>
    <t>276 LAMINA HR 2.5 MM  1200  X 6000</t>
  </si>
  <si>
    <t>278 LAMINA HR 2.5 MM  4´ X 8´   A &amp;</t>
  </si>
  <si>
    <t>304 LAMINA HR 4.0 MM  1000 X 3000</t>
  </si>
  <si>
    <t>315 LAMINA HR 4.5 MM  1000  X 3000</t>
  </si>
  <si>
    <t>334 LAMINA HR 6.0 MM  1000  X 6000</t>
  </si>
  <si>
    <t>338 LAMINA HR 6.0 MM  1200  X 6000</t>
  </si>
  <si>
    <t>340 LAMINA HR 6.0 MM  2440  X 6100</t>
  </si>
  <si>
    <t>346 LAMINA HR 8.0 MM  1200  X 3000</t>
  </si>
  <si>
    <t>357 LAMINA HR 9.0 MM  1000  X 6000</t>
  </si>
  <si>
    <t>37 SERV. CORTE LAMINA ALFAJOR</t>
  </si>
  <si>
    <t>370 LAMINA HR 1/2’’  1000  X 2000 M</t>
  </si>
  <si>
    <t>373 LAMINA HR 1/2’’  1000  X 6000 M</t>
  </si>
  <si>
    <t>376 LAMINA HR 1/2’’  1830  X 6100 M</t>
  </si>
  <si>
    <t>38 SERV. DOBLEZ LAMINA ALFAJOR</t>
  </si>
  <si>
    <t>394 LAMINA HR 25 MM  4´ X 8’</t>
  </si>
  <si>
    <t>397 LAMINA HR 32 MM  4´ X 8´</t>
  </si>
  <si>
    <t>399 LAMINA HR 38 MM  2440 X 6100</t>
  </si>
  <si>
    <t>410 LAMINA CR  CAL 16  1000 X 2000</t>
  </si>
  <si>
    <t>418 LAMINA CR  CAL 20  4’X 8’</t>
  </si>
  <si>
    <t>420 LAMINA CR  CAL 22  4’ X 8’</t>
  </si>
  <si>
    <t>458 LAMINA INOX  430  C 20    4’’  X</t>
  </si>
  <si>
    <t>476 LAMINA INOX  304  C 18   4´ X 8´</t>
  </si>
  <si>
    <t>478 LAMINA INOX  304  C 16   4´ X 8’</t>
  </si>
  <si>
    <t>48 SERV. DOBLEZ LAMINA ALFAJOR</t>
  </si>
  <si>
    <t>482 LAMINA INOX  304  C 12   4´ X 8´</t>
  </si>
  <si>
    <t>498 FLANCHE</t>
  </si>
  <si>
    <t>522 PLATINA 1/8 X 1’’ X 6 MTS</t>
  </si>
  <si>
    <t>524 PLATINA 1/8 X 1 1/2’’ X 6 MTS</t>
  </si>
  <si>
    <t>527 PLATINA 3/16  X 1’’ X 6 MTS</t>
  </si>
  <si>
    <t>530 PLATINA 3/16 X 2 1/2  X 6 MTS</t>
  </si>
  <si>
    <t>531 PLATINA 1/4 X 1’’ X 6 MTS</t>
  </si>
  <si>
    <t>533 PLATINA 1/4 X 1 1/2’’ X 6 MTS</t>
  </si>
  <si>
    <t>534 PLATINA 1/4 X 2’’ X 6 MTS</t>
  </si>
  <si>
    <t>536 PLATINA 3/8  X 1’’ X 6 MTS</t>
  </si>
  <si>
    <t>537 PLATINA 3/8  X 1 1/2’’ X 6 MTS</t>
  </si>
  <si>
    <t>538 PLATINA 3/8  X 2’’ X 6 MTS</t>
  </si>
  <si>
    <t>563 ANGULO 1/4 X 1 1/2’’ X 6 MTS</t>
  </si>
  <si>
    <t>564 ANGULO 1/4 X 2’’ X 6 MTS</t>
  </si>
  <si>
    <t>572 TUBO REDONDO A.N. (L) 1/2’’ X</t>
  </si>
  <si>
    <t>574 TUBO REDONDO A.N. (P)  1/2’’ X</t>
  </si>
  <si>
    <t>581 TUBO REDONDO A.N. (L)  1 1/4’’</t>
  </si>
  <si>
    <t>582 TUBO REDONDO A.N. (SP) 1 1/4’’</t>
  </si>
  <si>
    <t>587 TUBO REDONDO A.N. (L)  2’’ X 6</t>
  </si>
  <si>
    <t>595 TUBO RECTANGULAR  C 12  80</t>
  </si>
  <si>
    <t>6 SERV. DOBLEZ LAMINA ACERO IN</t>
  </si>
  <si>
    <t>612 TUBO CUADRADO  C 14  1’’ X 6</t>
  </si>
  <si>
    <t>621 VARILLA LISA 3/8’’ X 6 MTS</t>
  </si>
  <si>
    <t>622 VARILLA LISA 12 MM X 6 MTS</t>
  </si>
  <si>
    <t>627 VARILLA LISA 1’’ X 6 MTS</t>
  </si>
  <si>
    <t>629 VARILLA CUADRADA 3/8’’ X 6 MT</t>
  </si>
  <si>
    <t>691 BISAGRA LUV</t>
  </si>
  <si>
    <t>693 BISAGRA GANADERA O MATAC</t>
  </si>
  <si>
    <t>694 BISAGRA PUERTA CAER CORTA</t>
  </si>
  <si>
    <t>697 BISAGRA FURGON</t>
  </si>
  <si>
    <t>713 BISAGRA DE 65 CM - 1 MTS</t>
  </si>
  <si>
    <t>717 MANIJA FURGON HR</t>
  </si>
  <si>
    <t>719 MOÑO LARGO 1/4 DE 30 CM (PA</t>
  </si>
  <si>
    <t>720 MOÑO DE 1/4 DE 30 CM</t>
  </si>
  <si>
    <t>725 MOÑO DOBLE 3/8 X 1/4</t>
  </si>
  <si>
    <t>727 ESCUADRA DOBLE DE 3/8</t>
  </si>
  <si>
    <t>728 ESCUADRA DE 3/8</t>
  </si>
  <si>
    <t>729 ESCUADRA DOBLE DE 1/4</t>
  </si>
  <si>
    <t>730 ESCUADRA DE 1/4</t>
  </si>
  <si>
    <t>732 ELES ASEGURAR CARROCERIA</t>
  </si>
  <si>
    <t>746 PARRILLA DE 300</t>
  </si>
  <si>
    <t>752 PORTA VARILLA</t>
  </si>
  <si>
    <t>758 BASTONES 1MT HASTA 150 CM</t>
  </si>
  <si>
    <t>775 SOLDADURA 6011 (KILO)</t>
  </si>
  <si>
    <t>779 PUNTILLA  2 1/2  X  11</t>
  </si>
  <si>
    <t>781 PUNTILLA  3’’ X 9</t>
  </si>
  <si>
    <t>786 GOZNES 5/8’’ DOBLE</t>
  </si>
  <si>
    <t>790 CADENA  1/8 GALV</t>
  </si>
  <si>
    <t>791 CADENA  3/16 GALV</t>
  </si>
  <si>
    <t>801 GRAPA LEVANTA EJE</t>
  </si>
  <si>
    <t>803 GRAPA ROMARCO 7/8  X 5 X 13</t>
  </si>
  <si>
    <t>805 BASE GRAPA</t>
  </si>
  <si>
    <t>806 TENSOR GALV 1/2’’</t>
  </si>
  <si>
    <t>841 PLATINA DE PUENTE</t>
  </si>
  <si>
    <t>845 BANDA FORMALETA</t>
  </si>
  <si>
    <t>85 SERV. CORTE LAMINA CR CAL 16</t>
  </si>
  <si>
    <t>86 SERV. DOBLEZ LAMINA CR CAL 1</t>
  </si>
  <si>
    <t>861 EMPAQUE MEDIA CAÑA</t>
  </si>
  <si>
    <t>862 BRAZOS PARA CUELLO</t>
  </si>
  <si>
    <t>866 MANHOLE INOX</t>
  </si>
  <si>
    <t>876 BOTAGUAS</t>
  </si>
  <si>
    <t>877 BRIAS</t>
  </si>
  <si>
    <t>882 CODO EN LAMINA</t>
  </si>
  <si>
    <t>884 CONO EN LAMINA</t>
  </si>
  <si>
    <t>888 OMEGA</t>
  </si>
  <si>
    <t>917 DISCO DE LIJA</t>
  </si>
  <si>
    <t>922 DISCO S15 PULIR 7"</t>
  </si>
  <si>
    <t>923 DISCO S15 TRONZADORA 14"</t>
  </si>
  <si>
    <t>947 TUER HEX NEGRO 1/4</t>
  </si>
  <si>
    <t>95 SERV. CORTE LAMINA GALV CAL</t>
  </si>
  <si>
    <t>950 TUER HEX NEGRO 3/8</t>
  </si>
  <si>
    <t>951 TUER HEX NEGRO 5/16</t>
  </si>
  <si>
    <t>953 TUER HEX NEGRO 7/16</t>
  </si>
  <si>
    <t>955 TUER HEX  ZIN 1/4</t>
  </si>
  <si>
    <t>956 TUER HEX  ZIN 3/8</t>
  </si>
  <si>
    <t>957 TUER HEX  ZIN 5/16</t>
  </si>
  <si>
    <t>96 SERV. DOBLEZ LAMINA GALV CA</t>
  </si>
  <si>
    <t>960 TUERCA SEG 1/2</t>
  </si>
  <si>
    <t>97 SERV. CORTE LAMINA GALV CAL</t>
  </si>
  <si>
    <t>975 ARANDELA GALV 1/2 (KILO)</t>
  </si>
  <si>
    <t>977 ARANDELA GALV 3/8 (KILO)</t>
  </si>
  <si>
    <t>978 ARANDELA GALV 5/16 (KILO)</t>
  </si>
  <si>
    <t>98 SERV. DOBLEZ LAMINA GALV CA</t>
  </si>
  <si>
    <t>980 ARANDELA NEGRA 1/2</t>
  </si>
  <si>
    <t>983 ARANDELA NEGRA 5/16</t>
  </si>
  <si>
    <t>985 ARANDELA GALV 1/2</t>
  </si>
  <si>
    <t>986 ARANDELA GALV 1/4</t>
  </si>
  <si>
    <t>988 ARANDELA GALV 5/16</t>
  </si>
  <si>
    <t>99 SERV. CORTE LAMINA GALV CAL</t>
  </si>
  <si>
    <t>993 ARANDELA 3/16 HR INDUSTRIAL</t>
  </si>
  <si>
    <t>998 CONICA ACERO GRUESA</t>
  </si>
  <si>
    <t>Total general</t>
  </si>
  <si>
    <t>Suma de Total</t>
  </si>
  <si>
    <t>%</t>
  </si>
  <si>
    <t>Porcentaje</t>
  </si>
  <si>
    <t>P.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</si>
</sst>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dd/mm/yyyy;@"/>
    <numFmt numFmtId="165" formatCode="0.0000%"/>
    <numFmt numFmtId="166" formatCode="_-&quot;$&quot;\ * #,##0_-;\-&quot;$&quot;\ * #,##0_-;_-&quot;$&quot;\ * &quot;-&quot;??_-;_-@_-"/>
  </numFmts>
  <fonts count="13">
    <font>
      <sz val="10"/>
      <color rgb="FF000000"/>
      <name val="Times New Roman"/>
      <charset val="204"/>
    </font>
    <font>
      <b/>
      <i/>
      <sz val="11"/>
      <name val="Times New Roman"/>
      <family val="1"/>
    </font>
    <font>
      <sz val="8"/>
      <name val="Arial MT"/>
    </font>
    <font>
      <sz val="8"/>
      <color rgb="FF000000"/>
      <name val="Arial MT"/>
      <family val="2"/>
    </font>
    <font>
      <sz val="7"/>
      <color rgb="FF000000"/>
      <name val="Arial MT"/>
      <family val="2"/>
    </font>
    <font>
      <b/>
      <sz val="9"/>
      <name val="Arial"/>
      <family val="2"/>
    </font>
    <font>
      <b/>
      <sz val="7"/>
      <color rgb="FF000000"/>
      <name val="Arial"/>
      <family val="2"/>
    </font>
    <font>
      <b/>
      <sz val="16"/>
      <name val="Arial"/>
      <family val="2"/>
    </font>
    <font>
      <b/>
      <i/>
      <sz val="14"/>
      <color rgb="FF000080"/>
      <name val="Times New Roman"/>
      <family val="1"/>
    </font>
    <font>
      <b/>
      <i/>
      <sz val="11"/>
      <color rgb="FF000080"/>
      <name val="Times New Roman"/>
      <family val="1"/>
    </font>
    <font>
      <sz val="8"/>
      <name val="Arial MT"/>
      <family val="2"/>
    </font>
    <font>
      <sz val="10"/>
      <color rgb="FF000000"/>
      <name val="Times New Roman"/>
      <charset val="204"/>
    </font>
    <font>
      <b/>
      <sz val="10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rgb="FF000080"/>
      </top>
      <bottom/>
      <diagonal/>
    </border>
    <border>
      <left/>
      <right/>
      <top/>
      <bottom style="thin">
        <color rgb="FF000080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3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4" fontId="4" fillId="0" borderId="1" xfId="0" applyNumberFormat="1" applyFont="1" applyFill="1" applyBorder="1" applyAlignment="1">
      <alignment horizontal="right" vertical="top" shrinkToFit="1"/>
    </xf>
    <xf numFmtId="4" fontId="4" fillId="0" borderId="1" xfId="0" applyNumberFormat="1" applyFont="1" applyFill="1" applyBorder="1" applyAlignment="1">
      <alignment horizontal="right" vertical="top" indent="1" shrinkToFit="1"/>
    </xf>
    <xf numFmtId="0" fontId="2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top" shrinkToFit="1"/>
    </xf>
    <xf numFmtId="1" fontId="4" fillId="0" borderId="0" xfId="0" applyNumberFormat="1" applyFont="1" applyFill="1" applyBorder="1" applyAlignment="1">
      <alignment horizontal="center" vertical="top" shrinkToFit="1"/>
    </xf>
    <xf numFmtId="2" fontId="4" fillId="0" borderId="0" xfId="0" applyNumberFormat="1" applyFont="1" applyFill="1" applyBorder="1" applyAlignment="1">
      <alignment horizontal="right" vertical="top" shrinkToFit="1"/>
    </xf>
    <xf numFmtId="4" fontId="4" fillId="0" borderId="0" xfId="0" applyNumberFormat="1" applyFont="1" applyFill="1" applyBorder="1" applyAlignment="1">
      <alignment horizontal="right" vertical="top" shrinkToFit="1"/>
    </xf>
    <xf numFmtId="4" fontId="4" fillId="0" borderId="0" xfId="0" applyNumberFormat="1" applyFont="1" applyFill="1" applyBorder="1" applyAlignment="1">
      <alignment horizontal="right" vertical="top" indent="1" shrinkToFit="1"/>
    </xf>
    <xf numFmtId="2" fontId="4" fillId="0" borderId="0" xfId="0" applyNumberFormat="1" applyFont="1" applyFill="1" applyBorder="1" applyAlignment="1">
      <alignment horizontal="right" vertical="top" indent="1" shrinkToFit="1"/>
    </xf>
    <xf numFmtId="0" fontId="1" fillId="0" borderId="2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6"/>
    </xf>
    <xf numFmtId="2" fontId="6" fillId="0" borderId="1" xfId="0" applyNumberFormat="1" applyFont="1" applyFill="1" applyBorder="1" applyAlignment="1">
      <alignment horizontal="right" vertical="top" shrinkToFit="1"/>
    </xf>
    <xf numFmtId="4" fontId="6" fillId="0" borderId="1" xfId="0" applyNumberFormat="1" applyFont="1" applyFill="1" applyBorder="1" applyAlignment="1">
      <alignment horizontal="right" vertical="top" indent="1" shrinkToFit="1"/>
    </xf>
    <xf numFmtId="4" fontId="6" fillId="0" borderId="1" xfId="0" applyNumberFormat="1" applyFont="1" applyFill="1" applyBorder="1" applyAlignment="1">
      <alignment horizontal="right" vertical="top" shrinkToFit="1"/>
    </xf>
    <xf numFmtId="4" fontId="6" fillId="0" borderId="1" xfId="0" applyNumberFormat="1" applyFont="1" applyFill="1" applyBorder="1" applyAlignment="1">
      <alignment horizontal="left" vertical="top" indent="1" shrinkToFit="1"/>
    </xf>
    <xf numFmtId="14" fontId="2" fillId="0" borderId="1" xfId="0" applyNumberFormat="1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right" vertical="top" wrapText="1"/>
    </xf>
    <xf numFmtId="14" fontId="10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left" vertical="top"/>
    </xf>
    <xf numFmtId="165" fontId="4" fillId="0" borderId="1" xfId="2" applyNumberFormat="1" applyFont="1" applyFill="1" applyBorder="1" applyAlignment="1">
      <alignment horizontal="right" vertical="top" indent="7" shrinkToFit="1"/>
    </xf>
    <xf numFmtId="165" fontId="4" fillId="0" borderId="0" xfId="2" applyNumberFormat="1" applyFont="1" applyFill="1" applyBorder="1" applyAlignment="1">
      <alignment horizontal="center" vertical="top" shrinkToFit="1"/>
    </xf>
    <xf numFmtId="165" fontId="4" fillId="0" borderId="0" xfId="2" applyNumberFormat="1" applyFont="1" applyFill="1" applyBorder="1" applyAlignment="1">
      <alignment horizontal="right" vertical="top" indent="7" shrinkToFit="1"/>
    </xf>
    <xf numFmtId="165" fontId="4" fillId="0" borderId="0" xfId="2" applyNumberFormat="1" applyFont="1" applyFill="1" applyBorder="1" applyAlignment="1">
      <alignment horizontal="left" vertical="top" indent="3" shrinkToFit="1"/>
    </xf>
    <xf numFmtId="165" fontId="4" fillId="0" borderId="1" xfId="2" applyNumberFormat="1" applyFont="1" applyFill="1" applyBorder="1" applyAlignment="1">
      <alignment horizontal="left" vertical="top" indent="3" shrinkToFit="1"/>
    </xf>
    <xf numFmtId="165" fontId="4" fillId="0" borderId="0" xfId="2" applyNumberFormat="1" applyFont="1" applyFill="1" applyBorder="1" applyAlignment="1">
      <alignment horizontal="left" vertical="top" indent="2" shrinkToFit="1"/>
    </xf>
    <xf numFmtId="165" fontId="4" fillId="0" borderId="0" xfId="2" applyNumberFormat="1" applyFont="1" applyFill="1" applyBorder="1" applyAlignment="1">
      <alignment horizontal="right" vertical="top" shrinkToFit="1"/>
    </xf>
    <xf numFmtId="166" fontId="4" fillId="0" borderId="1" xfId="1" applyNumberFormat="1" applyFont="1" applyFill="1" applyBorder="1" applyAlignment="1">
      <alignment horizontal="right" vertical="top" indent="7" shrinkToFit="1"/>
    </xf>
    <xf numFmtId="166" fontId="4" fillId="0" borderId="0" xfId="1" applyNumberFormat="1" applyFont="1" applyFill="1" applyBorder="1" applyAlignment="1">
      <alignment horizontal="center" vertical="top" shrinkToFit="1"/>
    </xf>
    <xf numFmtId="166" fontId="4" fillId="0" borderId="0" xfId="1" applyNumberFormat="1" applyFont="1" applyFill="1" applyBorder="1" applyAlignment="1">
      <alignment horizontal="right" vertical="top" indent="7" shrinkToFit="1"/>
    </xf>
    <xf numFmtId="166" fontId="4" fillId="0" borderId="0" xfId="1" applyNumberFormat="1" applyFont="1" applyFill="1" applyBorder="1" applyAlignment="1">
      <alignment horizontal="left" vertical="top" indent="3" shrinkToFit="1"/>
    </xf>
    <xf numFmtId="166" fontId="4" fillId="0" borderId="1" xfId="1" applyNumberFormat="1" applyFont="1" applyFill="1" applyBorder="1" applyAlignment="1">
      <alignment horizontal="left" vertical="top" indent="3" shrinkToFit="1"/>
    </xf>
    <xf numFmtId="166" fontId="4" fillId="0" borderId="0" xfId="1" applyNumberFormat="1" applyFont="1" applyFill="1" applyBorder="1" applyAlignment="1">
      <alignment horizontal="left" vertical="top" indent="2" shrinkToFit="1"/>
    </xf>
    <xf numFmtId="166" fontId="4" fillId="0" borderId="0" xfId="1" applyNumberFormat="1" applyFont="1" applyFill="1" applyBorder="1" applyAlignment="1">
      <alignment horizontal="right" vertical="top" shrinkToFit="1"/>
    </xf>
    <xf numFmtId="9" fontId="0" fillId="0" borderId="0" xfId="2" applyFont="1" applyFill="1" applyBorder="1" applyAlignment="1">
      <alignment horizontal="left" vertical="top"/>
    </xf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3" xfId="0" applyFont="1" applyFill="1" applyBorder="1" applyAlignment="1">
      <alignment horizontal="left" vertical="top"/>
    </xf>
    <xf numFmtId="0" fontId="12" fillId="2" borderId="4" xfId="0" applyNumberFormat="1" applyFont="1" applyFill="1" applyBorder="1" applyAlignment="1">
      <alignment horizontal="left" vertical="top"/>
    </xf>
    <xf numFmtId="9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4" fontId="6" fillId="0" borderId="1" xfId="0" applyNumberFormat="1" applyFont="1" applyFill="1" applyBorder="1" applyAlignment="1">
      <alignment horizontal="left" vertical="top" indent="10" shrinkToFit="1"/>
    </xf>
  </cellXfs>
  <cellStyles count="3">
    <cellStyle name="Moneda" xfId="1" builtinId="4"/>
    <cellStyle name="Normal" xfId="0" builtinId="0"/>
    <cellStyle name="Porcentaje" xfId="2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165" formatCode="0.0000%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1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MT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MT"/>
        <family val="2"/>
        <scheme val="none"/>
      </font>
      <numFmt numFmtId="164" formatCode="dd/mm/yyyy;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MT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top style="thin">
          <color rgb="FF00008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 MT"/>
        <family val="2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1" readingOrder="0"/>
    </dxf>
    <dxf>
      <border outline="0">
        <bottom style="thin">
          <color rgb="FF00008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</cx:chartData>
  <cx:chart>
    <cx:title pos="t" align="ctr" overlay="0">
      <cx:tx>
        <cx:txData>
          <cx:v>Diagrama de Pareto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Diagrama de Pareto</a:t>
          </a:r>
        </a:p>
      </cx:txPr>
    </cx:title>
    <cx:plotArea>
      <cx:plotAreaRegion>
        <cx:series layoutId="clusteredColumn" uniqueId="{84B584B8-9C57-4B56-8565-0EA97FAF8296}" formatIdx="0">
          <cx:tx>
            <cx:txData>
              <cx:f>_xlchart.v1.1</cx:f>
              <cx:v>Porcentaje</cx:v>
            </cx:txData>
          </cx:tx>
          <cx:dataId val="0"/>
          <cx:layoutPr>
            <cx:aggregation/>
          </cx:layoutPr>
          <cx:axisId val="1"/>
        </cx:series>
        <cx:series layoutId="paretoLine" ownerIdx="0" uniqueId="{8A950E15-F71F-45F2-BBCA-09176090E8F4}" formatIdx="1">
          <cx:axisId val="2"/>
        </cx:series>
        <cx:series layoutId="clusteredColumn" hidden="1" uniqueId="{62FAF76E-2D33-49D7-A3DB-B17324D1D9AB}" formatIdx="2">
          <cx:tx>
            <cx:txData>
              <cx:f>_xlchart.v1.3</cx:f>
              <cx:v>P. Acumulado</cx:v>
            </cx:txData>
          </cx:tx>
          <cx:dataId val="1"/>
          <cx:layoutPr>
            <cx:aggregation/>
          </cx:layoutPr>
          <cx:axisId val="1"/>
        </cx:series>
        <cx:series layoutId="paretoLine" ownerIdx="2" uniqueId="{0876FC5A-778F-400A-BAF4-6C974E71294D}" formatIdx="3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1</xdr:row>
      <xdr:rowOff>11429</xdr:rowOff>
    </xdr:from>
    <xdr:to>
      <xdr:col>13</xdr:col>
      <xdr:colOff>597243</xdr:colOff>
      <xdr:row>28</xdr:row>
      <xdr:rowOff>10297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477C9478-A4A6-4174-B0E4-F46EF08E2A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28260" y="179069"/>
              <a:ext cx="7279983" cy="45251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D43A19-5BB4-47E8-9FEF-FFC1BDCA220A}" name="Tabla3" displayName="Tabla3" ref="A2:L1488" totalsRowShown="0" headerRowDxfId="15" dataDxfId="13" headerRowBorderDxfId="14" tableBorderDxfId="12">
  <autoFilter ref="A2:L1488" xr:uid="{21D43A19-5BB4-47E8-9FEF-FFC1BDCA220A}"/>
  <tableColumns count="12">
    <tableColumn id="1" xr3:uid="{E6718D14-BCA3-4BD1-8DF5-B31AD92863F6}" name="Doc." dataDxfId="11"/>
    <tableColumn id="2" xr3:uid="{14FD7957-18D0-4A72-8636-8396B06B7E6E}" name="Fecha" dataDxfId="10"/>
    <tableColumn id="3" xr3:uid="{73ADAB3C-D0A7-4DB0-B3F6-F9344BD9EF30}" name="Descripción" dataDxfId="9"/>
    <tableColumn id="4" xr3:uid="{D037EB0F-28FD-4148-8284-43E8020CC942}" name="Dias" dataDxfId="8"/>
    <tableColumn id="5" xr3:uid="{B9A47A8D-1133-46CD-A6DE-614EEBBAFA48}" name="Cant." dataDxfId="7"/>
    <tableColumn id="6" xr3:uid="{DE039C6B-A53E-4E43-A775-9FEA1ED01248}" name="Valor Unit" dataDxfId="6"/>
    <tableColumn id="7" xr3:uid="{9313C819-3AA6-4633-8433-E5DA3EF0766B}" name="Venta Bruta" dataDxfId="5"/>
    <tableColumn id="8" xr3:uid="{AE8540A8-D0D7-4B43-91A1-7ABF1FEABD29}" name="Descto" dataDxfId="4"/>
    <tableColumn id="9" xr3:uid="{B4C8246F-068B-44CB-89A0-055773CCBC56}" name="Venta Neta" dataDxfId="3"/>
    <tableColumn id="10" xr3:uid="{5049CC53-2CF3-46B7-AD1F-1308CD8699E8}" name="I.V.A." dataDxfId="2"/>
    <tableColumn id="12" xr3:uid="{6539CB7D-3663-4E0A-876A-EA0105A12A8B}" name="Total" dataDxfId="1" dataCellStyle="Moneda"/>
    <tableColumn id="11" xr3:uid="{F6288DCC-1396-4093-A308-C42879D62E9D}" name="%" dataDxfId="0" dataCellStyle="Porcentaje">
      <calculatedColumnFormula>+Tabla3[[#This Row],[Total]]/SUM(Tabla3[Total])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88"/>
  <sheetViews>
    <sheetView zoomScale="91" workbookViewId="0">
      <selection activeCell="K3" sqref="K3:K1488"/>
    </sheetView>
  </sheetViews>
  <sheetFormatPr baseColWidth="10" defaultColWidth="9.33203125" defaultRowHeight="13.2"/>
  <cols>
    <col min="1" max="1" width="12.44140625" customWidth="1"/>
    <col min="2" max="2" width="11" customWidth="1"/>
    <col min="3" max="3" width="34.109375" customWidth="1"/>
    <col min="4" max="4" width="9.109375" customWidth="1"/>
    <col min="5" max="5" width="11.44140625" customWidth="1"/>
    <col min="6" max="6" width="15.109375" customWidth="1"/>
    <col min="7" max="7" width="17" customWidth="1"/>
    <col min="8" max="8" width="11.33203125" customWidth="1"/>
    <col min="9" max="9" width="16" customWidth="1"/>
    <col min="10" max="10" width="13.44140625" customWidth="1"/>
    <col min="11" max="11" width="16.21875" customWidth="1"/>
    <col min="12" max="12" width="16.5546875" customWidth="1"/>
    <col min="14" max="14" width="13" customWidth="1"/>
  </cols>
  <sheetData>
    <row r="1" spans="1:12" ht="61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5.75" customHeight="1">
      <c r="A2" s="14" t="s">
        <v>1</v>
      </c>
      <c r="B2" s="16" t="s">
        <v>2</v>
      </c>
      <c r="C2" s="18" t="s">
        <v>3</v>
      </c>
      <c r="D2" s="16" t="s">
        <v>4</v>
      </c>
      <c r="E2" s="15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5" t="s">
        <v>10</v>
      </c>
      <c r="K2" s="14" t="s">
        <v>11</v>
      </c>
      <c r="L2" s="14" t="s">
        <v>1027</v>
      </c>
    </row>
    <row r="3" spans="1:12" ht="12" customHeight="1">
      <c r="A3" s="1" t="s">
        <v>12</v>
      </c>
      <c r="B3" s="2">
        <v>44410</v>
      </c>
      <c r="C3" s="1" t="s">
        <v>13</v>
      </c>
      <c r="D3" s="3">
        <v>0</v>
      </c>
      <c r="E3" s="4">
        <v>300</v>
      </c>
      <c r="F3" s="4">
        <v>257.14</v>
      </c>
      <c r="G3" s="5">
        <v>77142.84</v>
      </c>
      <c r="H3" s="4">
        <v>0</v>
      </c>
      <c r="I3" s="6">
        <v>77142.84</v>
      </c>
      <c r="J3" s="6">
        <v>14657.14</v>
      </c>
      <c r="K3" s="36">
        <v>91799.98</v>
      </c>
      <c r="L3" s="29">
        <f>+Tabla3[[#This Row],[Total]]/SUM(Tabla3[Total])</f>
        <v>1.7091595554652675E-4</v>
      </c>
    </row>
    <row r="4" spans="1:12" ht="11.25" customHeight="1">
      <c r="A4" s="7" t="s">
        <v>12</v>
      </c>
      <c r="B4" s="8">
        <v>44410</v>
      </c>
      <c r="C4" s="7" t="s">
        <v>14</v>
      </c>
      <c r="D4" s="9">
        <v>0</v>
      </c>
      <c r="E4" s="10">
        <v>300</v>
      </c>
      <c r="F4" s="10">
        <v>67.23</v>
      </c>
      <c r="G4" s="11">
        <v>20167.8</v>
      </c>
      <c r="H4" s="10">
        <v>0</v>
      </c>
      <c r="I4" s="12">
        <v>20167.8</v>
      </c>
      <c r="J4" s="12">
        <v>3831.88</v>
      </c>
      <c r="K4" s="37">
        <v>23999.68</v>
      </c>
      <c r="L4" s="30">
        <f>+Tabla3[[#This Row],[Total]]/SUM(Tabla3[Total])</f>
        <v>4.4683323896267384E-5</v>
      </c>
    </row>
    <row r="5" spans="1:12" ht="11.25" customHeight="1">
      <c r="A5" s="7" t="s">
        <v>15</v>
      </c>
      <c r="B5" s="8">
        <v>44410</v>
      </c>
      <c r="C5" s="7" t="s">
        <v>16</v>
      </c>
      <c r="D5" s="9">
        <v>30</v>
      </c>
      <c r="E5" s="10">
        <v>1</v>
      </c>
      <c r="F5" s="11">
        <v>33613.449999999997</v>
      </c>
      <c r="G5" s="11">
        <v>33613.449999999997</v>
      </c>
      <c r="H5" s="10">
        <v>0</v>
      </c>
      <c r="I5" s="12">
        <v>33613.449999999997</v>
      </c>
      <c r="J5" s="12">
        <v>6386.55</v>
      </c>
      <c r="K5" s="37">
        <v>40000</v>
      </c>
      <c r="L5" s="30">
        <f>+Tabla3[[#This Row],[Total]]/SUM(Tabla3[Total])</f>
        <v>7.4473199469771894E-5</v>
      </c>
    </row>
    <row r="6" spans="1:12" ht="11.25" customHeight="1">
      <c r="A6" s="7" t="s">
        <v>15</v>
      </c>
      <c r="B6" s="8">
        <v>44410</v>
      </c>
      <c r="C6" s="7" t="s">
        <v>17</v>
      </c>
      <c r="D6" s="9">
        <v>30</v>
      </c>
      <c r="E6" s="10">
        <v>32</v>
      </c>
      <c r="F6" s="11">
        <v>6039.92</v>
      </c>
      <c r="G6" s="11">
        <v>193277.28</v>
      </c>
      <c r="H6" s="10">
        <v>0</v>
      </c>
      <c r="I6" s="12">
        <v>193277.28</v>
      </c>
      <c r="J6" s="12">
        <v>36722.68</v>
      </c>
      <c r="K6" s="37">
        <v>229999.96</v>
      </c>
      <c r="L6" s="30">
        <f>+Tabla3[[#This Row],[Total]]/SUM(Tabla3[Total])</f>
        <v>4.2822082247798892E-4</v>
      </c>
    </row>
    <row r="7" spans="1:12" ht="11.25" customHeight="1">
      <c r="A7" s="7" t="s">
        <v>15</v>
      </c>
      <c r="B7" s="8">
        <v>44410</v>
      </c>
      <c r="C7" s="7" t="s">
        <v>18</v>
      </c>
      <c r="D7" s="9">
        <v>30</v>
      </c>
      <c r="E7" s="10">
        <v>121</v>
      </c>
      <c r="F7" s="11">
        <v>7639.42</v>
      </c>
      <c r="G7" s="11">
        <v>924369.7</v>
      </c>
      <c r="H7" s="10">
        <v>0</v>
      </c>
      <c r="I7" s="12">
        <v>924369.7</v>
      </c>
      <c r="J7" s="12">
        <v>175630.24</v>
      </c>
      <c r="K7" s="37">
        <v>1099999.94</v>
      </c>
      <c r="L7" s="30">
        <f>+Tabla3[[#This Row],[Total]]/SUM(Tabla3[Total])</f>
        <v>2.0480128737089278E-3</v>
      </c>
    </row>
    <row r="8" spans="1:12" ht="11.25" customHeight="1">
      <c r="A8" s="7" t="s">
        <v>15</v>
      </c>
      <c r="B8" s="8">
        <v>44410</v>
      </c>
      <c r="C8" s="7" t="s">
        <v>19</v>
      </c>
      <c r="D8" s="9">
        <v>30</v>
      </c>
      <c r="E8" s="10">
        <v>58</v>
      </c>
      <c r="F8" s="11">
        <v>6954.51</v>
      </c>
      <c r="G8" s="11">
        <v>403361.29</v>
      </c>
      <c r="H8" s="10">
        <v>0</v>
      </c>
      <c r="I8" s="12">
        <v>403361.29</v>
      </c>
      <c r="J8" s="12">
        <v>76638.649999999994</v>
      </c>
      <c r="K8" s="37">
        <v>479999.94</v>
      </c>
      <c r="L8" s="30">
        <f>+Tabla3[[#This Row],[Total]]/SUM(Tabla3[Total])</f>
        <v>8.9367828192746354E-4</v>
      </c>
    </row>
    <row r="9" spans="1:12" ht="11.25" customHeight="1">
      <c r="A9" s="7" t="s">
        <v>15</v>
      </c>
      <c r="B9" s="8">
        <v>44410</v>
      </c>
      <c r="C9" s="7" t="s">
        <v>20</v>
      </c>
      <c r="D9" s="9">
        <v>30</v>
      </c>
      <c r="E9" s="10">
        <v>44</v>
      </c>
      <c r="F9" s="11">
        <v>8021.39</v>
      </c>
      <c r="G9" s="11">
        <v>352941.16</v>
      </c>
      <c r="H9" s="10">
        <v>0</v>
      </c>
      <c r="I9" s="12">
        <v>352941.16</v>
      </c>
      <c r="J9" s="12">
        <v>67058.820000000007</v>
      </c>
      <c r="K9" s="37">
        <v>419999.98</v>
      </c>
      <c r="L9" s="30">
        <f>+Tabla3[[#This Row],[Total]]/SUM(Tabla3[Total])</f>
        <v>7.8196855719600512E-4</v>
      </c>
    </row>
    <row r="10" spans="1:12" ht="11.25" customHeight="1">
      <c r="A10" s="7" t="s">
        <v>15</v>
      </c>
      <c r="B10" s="8">
        <v>44410</v>
      </c>
      <c r="C10" s="7" t="s">
        <v>21</v>
      </c>
      <c r="D10" s="9">
        <v>30</v>
      </c>
      <c r="E10" s="10">
        <v>120</v>
      </c>
      <c r="F10" s="11">
        <v>7002.8</v>
      </c>
      <c r="G10" s="11">
        <v>840336.12</v>
      </c>
      <c r="H10" s="10">
        <v>0</v>
      </c>
      <c r="I10" s="12">
        <v>840336.12</v>
      </c>
      <c r="J10" s="12">
        <v>159663.85999999999</v>
      </c>
      <c r="K10" s="37">
        <v>999999.98</v>
      </c>
      <c r="L10" s="30">
        <f>+Tabla3[[#This Row],[Total]]/SUM(Tabla3[Total])</f>
        <v>1.8618299495076977E-3</v>
      </c>
    </row>
    <row r="11" spans="1:12" ht="11.25" customHeight="1">
      <c r="A11" s="7" t="s">
        <v>15</v>
      </c>
      <c r="B11" s="8">
        <v>44410</v>
      </c>
      <c r="C11" s="7" t="s">
        <v>22</v>
      </c>
      <c r="D11" s="9">
        <v>30</v>
      </c>
      <c r="E11" s="10">
        <v>1</v>
      </c>
      <c r="F11" s="11">
        <v>85714.29</v>
      </c>
      <c r="G11" s="11">
        <v>85714.29</v>
      </c>
      <c r="H11" s="10">
        <v>0</v>
      </c>
      <c r="I11" s="12">
        <v>85714.29</v>
      </c>
      <c r="J11" s="12">
        <v>16285.71</v>
      </c>
      <c r="K11" s="37">
        <v>102000</v>
      </c>
      <c r="L11" s="30">
        <f>+Tabla3[[#This Row],[Total]]/SUM(Tabla3[Total])</f>
        <v>1.8990665864791834E-4</v>
      </c>
    </row>
    <row r="12" spans="1:12" ht="11.25" customHeight="1">
      <c r="A12" s="7" t="s">
        <v>23</v>
      </c>
      <c r="B12" s="8">
        <v>44410</v>
      </c>
      <c r="C12" s="7" t="s">
        <v>13</v>
      </c>
      <c r="D12" s="9">
        <v>0</v>
      </c>
      <c r="E12" s="10">
        <v>200</v>
      </c>
      <c r="F12" s="10">
        <v>257.14</v>
      </c>
      <c r="G12" s="11">
        <v>51428.4</v>
      </c>
      <c r="H12" s="10">
        <v>0</v>
      </c>
      <c r="I12" s="12">
        <v>51428.4</v>
      </c>
      <c r="J12" s="12">
        <v>9771.4</v>
      </c>
      <c r="K12" s="37">
        <v>61199.8</v>
      </c>
      <c r="L12" s="30">
        <f>+Tabla3[[#This Row],[Total]]/SUM(Tabla3[Total])</f>
        <v>1.1394362282275366E-4</v>
      </c>
    </row>
    <row r="13" spans="1:12" ht="11.25" customHeight="1">
      <c r="A13" s="7" t="s">
        <v>23</v>
      </c>
      <c r="B13" s="8">
        <v>44410</v>
      </c>
      <c r="C13" s="7" t="s">
        <v>24</v>
      </c>
      <c r="D13" s="9">
        <v>0</v>
      </c>
      <c r="E13" s="10">
        <v>300</v>
      </c>
      <c r="F13" s="10">
        <v>265.7</v>
      </c>
      <c r="G13" s="11">
        <v>79710</v>
      </c>
      <c r="H13" s="10">
        <v>0</v>
      </c>
      <c r="I13" s="12">
        <v>79710</v>
      </c>
      <c r="J13" s="12">
        <v>15144.9</v>
      </c>
      <c r="K13" s="37">
        <v>94854.9</v>
      </c>
      <c r="L13" s="30">
        <f>+Tabla3[[#This Row],[Total]]/SUM(Tabla3[Total])</f>
        <v>1.7660369720963164E-4</v>
      </c>
    </row>
    <row r="14" spans="1:12" ht="11.25" customHeight="1">
      <c r="A14" s="7" t="s">
        <v>23</v>
      </c>
      <c r="B14" s="8">
        <v>44410</v>
      </c>
      <c r="C14" s="7" t="s">
        <v>14</v>
      </c>
      <c r="D14" s="9">
        <v>0</v>
      </c>
      <c r="E14" s="10">
        <v>100</v>
      </c>
      <c r="F14" s="10">
        <v>67.23</v>
      </c>
      <c r="G14" s="11">
        <v>6722.6</v>
      </c>
      <c r="H14" s="10">
        <v>0</v>
      </c>
      <c r="I14" s="12">
        <v>6722.6</v>
      </c>
      <c r="J14" s="12">
        <v>1277.29</v>
      </c>
      <c r="K14" s="37">
        <v>7999.89</v>
      </c>
      <c r="L14" s="30">
        <f>+Tabla3[[#This Row],[Total]]/SUM(Tabla3[Total])</f>
        <v>1.4894435092655838E-5</v>
      </c>
    </row>
    <row r="15" spans="1:12" ht="11.25" customHeight="1">
      <c r="A15" s="7" t="s">
        <v>23</v>
      </c>
      <c r="B15" s="8">
        <v>44410</v>
      </c>
      <c r="C15" s="7" t="s">
        <v>25</v>
      </c>
      <c r="D15" s="9">
        <v>0</v>
      </c>
      <c r="E15" s="10">
        <v>100</v>
      </c>
      <c r="F15" s="10">
        <v>100.84</v>
      </c>
      <c r="G15" s="11">
        <v>10084</v>
      </c>
      <c r="H15" s="10">
        <v>0</v>
      </c>
      <c r="I15" s="12">
        <v>10084</v>
      </c>
      <c r="J15" s="12">
        <v>1915.96</v>
      </c>
      <c r="K15" s="37">
        <v>11999.96</v>
      </c>
      <c r="L15" s="30">
        <f>+Tabla3[[#This Row],[Total]]/SUM(Tabla3[Total])</f>
        <v>2.2341885367732099E-5</v>
      </c>
    </row>
    <row r="16" spans="1:12" ht="11.25" customHeight="1">
      <c r="A16" s="7" t="s">
        <v>26</v>
      </c>
      <c r="B16" s="8">
        <v>44410</v>
      </c>
      <c r="C16" s="7" t="s">
        <v>27</v>
      </c>
      <c r="D16" s="9">
        <v>0</v>
      </c>
      <c r="E16" s="10">
        <v>4</v>
      </c>
      <c r="F16" s="11">
        <v>1092.44</v>
      </c>
      <c r="G16" s="11">
        <v>4369.74</v>
      </c>
      <c r="H16" s="10">
        <v>0</v>
      </c>
      <c r="I16" s="12">
        <v>4369.74</v>
      </c>
      <c r="J16" s="13">
        <v>830.25</v>
      </c>
      <c r="K16" s="37">
        <v>5200</v>
      </c>
      <c r="L16" s="30">
        <f>+Tabla3[[#This Row],[Total]]/SUM(Tabla3[Total])</f>
        <v>9.6815159310703468E-6</v>
      </c>
    </row>
    <row r="17" spans="1:12" ht="11.25" customHeight="1">
      <c r="A17" s="7" t="s">
        <v>26</v>
      </c>
      <c r="B17" s="8">
        <v>44410</v>
      </c>
      <c r="C17" s="7" t="s">
        <v>28</v>
      </c>
      <c r="D17" s="9">
        <v>0</v>
      </c>
      <c r="E17" s="10">
        <v>8</v>
      </c>
      <c r="F17" s="11">
        <v>7142.86</v>
      </c>
      <c r="G17" s="11">
        <v>57142.86</v>
      </c>
      <c r="H17" s="10">
        <v>0</v>
      </c>
      <c r="I17" s="12">
        <v>57142.86</v>
      </c>
      <c r="J17" s="12">
        <v>10857.14</v>
      </c>
      <c r="K17" s="37">
        <v>68000</v>
      </c>
      <c r="L17" s="30">
        <f>+Tabla3[[#This Row],[Total]]/SUM(Tabla3[Total])</f>
        <v>1.2660443909861223E-4</v>
      </c>
    </row>
    <row r="18" spans="1:12" ht="11.25" customHeight="1">
      <c r="A18" s="7" t="s">
        <v>26</v>
      </c>
      <c r="B18" s="8">
        <v>44410</v>
      </c>
      <c r="C18" s="7" t="s">
        <v>29</v>
      </c>
      <c r="D18" s="9">
        <v>0</v>
      </c>
      <c r="E18" s="10">
        <v>38</v>
      </c>
      <c r="F18" s="11">
        <v>2941.18</v>
      </c>
      <c r="G18" s="11">
        <v>111764.69</v>
      </c>
      <c r="H18" s="10">
        <v>0</v>
      </c>
      <c r="I18" s="12">
        <v>111764.69</v>
      </c>
      <c r="J18" s="12">
        <v>21235.29</v>
      </c>
      <c r="K18" s="37">
        <v>132999.98000000001</v>
      </c>
      <c r="L18" s="30">
        <f>+Tabla3[[#This Row],[Total]]/SUM(Tabla3[Total])</f>
        <v>2.4762335100039182E-4</v>
      </c>
    </row>
    <row r="19" spans="1:12" ht="11.25" customHeight="1">
      <c r="A19" s="7" t="s">
        <v>26</v>
      </c>
      <c r="B19" s="8">
        <v>44410</v>
      </c>
      <c r="C19" s="7" t="s">
        <v>30</v>
      </c>
      <c r="D19" s="9">
        <v>0</v>
      </c>
      <c r="E19" s="10">
        <v>23</v>
      </c>
      <c r="F19" s="11">
        <v>2521.0100000000002</v>
      </c>
      <c r="G19" s="11">
        <v>57983.18</v>
      </c>
      <c r="H19" s="10">
        <v>0</v>
      </c>
      <c r="I19" s="12">
        <v>57983.18</v>
      </c>
      <c r="J19" s="12">
        <v>11016.8</v>
      </c>
      <c r="K19" s="37">
        <v>68999.990000000005</v>
      </c>
      <c r="L19" s="30">
        <f>+Tabla3[[#This Row],[Total]]/SUM(Tabla3[Total])</f>
        <v>1.2846625046705667E-4</v>
      </c>
    </row>
    <row r="20" spans="1:12" ht="11.25" customHeight="1">
      <c r="A20" s="7" t="s">
        <v>26</v>
      </c>
      <c r="B20" s="8">
        <v>44410</v>
      </c>
      <c r="C20" s="7" t="s">
        <v>31</v>
      </c>
      <c r="D20" s="9">
        <v>0</v>
      </c>
      <c r="E20" s="10">
        <v>4</v>
      </c>
      <c r="F20" s="11">
        <v>3361.34</v>
      </c>
      <c r="G20" s="11">
        <v>13445.38</v>
      </c>
      <c r="H20" s="10">
        <v>0</v>
      </c>
      <c r="I20" s="12">
        <v>13445.38</v>
      </c>
      <c r="J20" s="12">
        <v>2554.62</v>
      </c>
      <c r="K20" s="37">
        <v>16000</v>
      </c>
      <c r="L20" s="30">
        <f>+Tabla3[[#This Row],[Total]]/SUM(Tabla3[Total])</f>
        <v>2.9789279787908759E-5</v>
      </c>
    </row>
    <row r="21" spans="1:12" ht="11.25" customHeight="1">
      <c r="A21" s="7" t="s">
        <v>32</v>
      </c>
      <c r="B21" s="8">
        <v>44410</v>
      </c>
      <c r="C21" s="7" t="s">
        <v>33</v>
      </c>
      <c r="D21" s="9">
        <v>30</v>
      </c>
      <c r="E21" s="10">
        <v>13</v>
      </c>
      <c r="F21" s="11">
        <v>7433.74</v>
      </c>
      <c r="G21" s="11">
        <v>96638.65</v>
      </c>
      <c r="H21" s="10">
        <v>0</v>
      </c>
      <c r="I21" s="12">
        <v>96638.65</v>
      </c>
      <c r="J21" s="12">
        <v>18361.34</v>
      </c>
      <c r="K21" s="37">
        <v>114999.99</v>
      </c>
      <c r="L21" s="30">
        <f>+Tabla3[[#This Row],[Total]]/SUM(Tabla3[Total])</f>
        <v>2.1411042985729434E-4</v>
      </c>
    </row>
    <row r="22" spans="1:12" ht="11.25" customHeight="1">
      <c r="A22" s="7" t="s">
        <v>34</v>
      </c>
      <c r="B22" s="8">
        <v>44410</v>
      </c>
      <c r="C22" s="7" t="s">
        <v>16</v>
      </c>
      <c r="D22" s="9">
        <v>0</v>
      </c>
      <c r="E22" s="10">
        <v>1</v>
      </c>
      <c r="F22" s="11">
        <v>71987.39</v>
      </c>
      <c r="G22" s="11">
        <v>71987.39</v>
      </c>
      <c r="H22" s="10">
        <v>0</v>
      </c>
      <c r="I22" s="12">
        <v>71987.39</v>
      </c>
      <c r="J22" s="12">
        <v>13677.6</v>
      </c>
      <c r="K22" s="37">
        <v>85665</v>
      </c>
      <c r="L22" s="30">
        <f>+Tabla3[[#This Row],[Total]]/SUM(Tabla3[Total])</f>
        <v>1.5949366581445023E-4</v>
      </c>
    </row>
    <row r="23" spans="1:12" ht="11.25" customHeight="1">
      <c r="A23" s="7" t="s">
        <v>34</v>
      </c>
      <c r="B23" s="8">
        <v>44410</v>
      </c>
      <c r="C23" s="7" t="s">
        <v>35</v>
      </c>
      <c r="D23" s="9">
        <v>0</v>
      </c>
      <c r="E23" s="10">
        <v>23</v>
      </c>
      <c r="F23" s="11">
        <v>6503.47</v>
      </c>
      <c r="G23" s="11">
        <v>149579.81</v>
      </c>
      <c r="H23" s="10">
        <v>0</v>
      </c>
      <c r="I23" s="12">
        <v>149579.81</v>
      </c>
      <c r="J23" s="12">
        <v>28420.16</v>
      </c>
      <c r="K23" s="37">
        <v>177999.97</v>
      </c>
      <c r="L23" s="30">
        <f>+Tabla3[[#This Row],[Total]]/SUM(Tabla3[Total])</f>
        <v>3.3140568178558535E-4</v>
      </c>
    </row>
    <row r="24" spans="1:12" ht="11.25" customHeight="1">
      <c r="A24" s="7" t="s">
        <v>34</v>
      </c>
      <c r="B24" s="8">
        <v>44410</v>
      </c>
      <c r="C24" s="7" t="s">
        <v>36</v>
      </c>
      <c r="D24" s="9">
        <v>0</v>
      </c>
      <c r="E24" s="10">
        <v>1.3</v>
      </c>
      <c r="F24" s="11">
        <v>33613.440000000002</v>
      </c>
      <c r="G24" s="11">
        <v>43697.47</v>
      </c>
      <c r="H24" s="10">
        <v>0</v>
      </c>
      <c r="I24" s="12">
        <v>43697.47</v>
      </c>
      <c r="J24" s="12">
        <v>8302.52</v>
      </c>
      <c r="K24" s="37">
        <v>51999.99</v>
      </c>
      <c r="L24" s="30">
        <f>+Tabla3[[#This Row],[Total]]/SUM(Tabla3[Total])</f>
        <v>9.6815140692403597E-5</v>
      </c>
    </row>
    <row r="25" spans="1:12" ht="11.25" customHeight="1">
      <c r="A25" s="7" t="s">
        <v>37</v>
      </c>
      <c r="B25" s="8">
        <v>44410</v>
      </c>
      <c r="C25" s="7" t="s">
        <v>38</v>
      </c>
      <c r="D25" s="9">
        <v>0</v>
      </c>
      <c r="E25" s="10">
        <v>53</v>
      </c>
      <c r="F25" s="11">
        <v>6817.82</v>
      </c>
      <c r="G25" s="11">
        <v>361344.51</v>
      </c>
      <c r="H25" s="10">
        <v>0</v>
      </c>
      <c r="I25" s="12">
        <v>361344.51</v>
      </c>
      <c r="J25" s="12">
        <v>68655.460000000006</v>
      </c>
      <c r="K25" s="37">
        <v>429999.97</v>
      </c>
      <c r="L25" s="30">
        <f>+Tabla3[[#This Row],[Total]]/SUM(Tabla3[Total])</f>
        <v>8.0058683844514821E-4</v>
      </c>
    </row>
    <row r="26" spans="1:12" ht="11.25" customHeight="1">
      <c r="A26" s="7" t="s">
        <v>39</v>
      </c>
      <c r="B26" s="8">
        <v>44410</v>
      </c>
      <c r="C26" s="7" t="s">
        <v>40</v>
      </c>
      <c r="D26" s="9">
        <v>0</v>
      </c>
      <c r="E26" s="10">
        <v>15.9</v>
      </c>
      <c r="F26" s="11">
        <v>7134.93</v>
      </c>
      <c r="G26" s="11">
        <v>113445.37</v>
      </c>
      <c r="H26" s="10">
        <v>0</v>
      </c>
      <c r="I26" s="12">
        <v>113445.37</v>
      </c>
      <c r="J26" s="12">
        <v>21554.62</v>
      </c>
      <c r="K26" s="37">
        <v>134999.99</v>
      </c>
      <c r="L26" s="30">
        <f>+Tabla3[[#This Row],[Total]]/SUM(Tabla3[Total])</f>
        <v>2.5134702959218029E-4</v>
      </c>
    </row>
    <row r="27" spans="1:12" ht="11.25" customHeight="1">
      <c r="A27" s="7" t="s">
        <v>39</v>
      </c>
      <c r="B27" s="8">
        <v>44410</v>
      </c>
      <c r="C27" s="7" t="s">
        <v>40</v>
      </c>
      <c r="D27" s="9">
        <v>0</v>
      </c>
      <c r="E27" s="10">
        <v>15</v>
      </c>
      <c r="F27" s="11">
        <v>7002.8</v>
      </c>
      <c r="G27" s="11">
        <v>105042</v>
      </c>
      <c r="H27" s="10">
        <v>0</v>
      </c>
      <c r="I27" s="12">
        <v>105042</v>
      </c>
      <c r="J27" s="12">
        <v>19957.98</v>
      </c>
      <c r="K27" s="37">
        <v>124999.98</v>
      </c>
      <c r="L27" s="30">
        <f>+Tabla3[[#This Row],[Total]]/SUM(Tabla3[Total])</f>
        <v>2.3272871110643743E-4</v>
      </c>
    </row>
    <row r="28" spans="1:12" ht="11.25" customHeight="1">
      <c r="A28" s="7" t="s">
        <v>39</v>
      </c>
      <c r="B28" s="8">
        <v>44410</v>
      </c>
      <c r="C28" s="7" t="s">
        <v>40</v>
      </c>
      <c r="D28" s="9">
        <v>0</v>
      </c>
      <c r="E28" s="10">
        <v>12.8</v>
      </c>
      <c r="F28" s="11">
        <v>7155.99</v>
      </c>
      <c r="G28" s="11">
        <v>91596.63</v>
      </c>
      <c r="H28" s="10">
        <v>0</v>
      </c>
      <c r="I28" s="12">
        <v>91596.63</v>
      </c>
      <c r="J28" s="12">
        <v>17403.36</v>
      </c>
      <c r="K28" s="37">
        <v>108999.99</v>
      </c>
      <c r="L28" s="30">
        <f>+Tabla3[[#This Row],[Total]]/SUM(Tabla3[Total])</f>
        <v>2.0293944993682856E-4</v>
      </c>
    </row>
    <row r="29" spans="1:12" ht="11.25" customHeight="1">
      <c r="A29" s="7" t="s">
        <v>39</v>
      </c>
      <c r="B29" s="8">
        <v>44410</v>
      </c>
      <c r="C29" s="7" t="s">
        <v>41</v>
      </c>
      <c r="D29" s="9">
        <v>0</v>
      </c>
      <c r="E29" s="10">
        <v>1</v>
      </c>
      <c r="F29" s="11">
        <v>10504.2</v>
      </c>
      <c r="G29" s="11">
        <v>10504.2</v>
      </c>
      <c r="H29" s="10">
        <v>0</v>
      </c>
      <c r="I29" s="12">
        <v>10504.2</v>
      </c>
      <c r="J29" s="12">
        <v>1995.8</v>
      </c>
      <c r="K29" s="37">
        <v>12500</v>
      </c>
      <c r="L29" s="30">
        <f>+Tabla3[[#This Row],[Total]]/SUM(Tabla3[Total])</f>
        <v>2.3272874834303717E-5</v>
      </c>
    </row>
    <row r="30" spans="1:12" ht="11.25" customHeight="1">
      <c r="A30" s="7" t="s">
        <v>42</v>
      </c>
      <c r="B30" s="8">
        <v>44410</v>
      </c>
      <c r="C30" s="7" t="s">
        <v>43</v>
      </c>
      <c r="D30" s="9">
        <v>30</v>
      </c>
      <c r="E30" s="10">
        <v>72</v>
      </c>
      <c r="F30" s="11">
        <v>9033.61</v>
      </c>
      <c r="G30" s="11">
        <v>650420.14</v>
      </c>
      <c r="H30" s="10">
        <v>0</v>
      </c>
      <c r="I30" s="12">
        <v>650420.14</v>
      </c>
      <c r="J30" s="12">
        <v>123579.83</v>
      </c>
      <c r="K30" s="37">
        <v>773999.96</v>
      </c>
      <c r="L30" s="30">
        <f>+Tabla3[[#This Row],[Total]]/SUM(Tabla3[Total])</f>
        <v>1.4410563352668868E-3</v>
      </c>
    </row>
    <row r="31" spans="1:12" ht="11.25" customHeight="1">
      <c r="A31" s="7" t="s">
        <v>42</v>
      </c>
      <c r="B31" s="8">
        <v>44410</v>
      </c>
      <c r="C31" s="7" t="s">
        <v>44</v>
      </c>
      <c r="D31" s="9">
        <v>30</v>
      </c>
      <c r="E31" s="10">
        <v>300</v>
      </c>
      <c r="F31" s="11">
        <v>4201.68</v>
      </c>
      <c r="G31" s="11">
        <v>1260504</v>
      </c>
      <c r="H31" s="10">
        <v>0</v>
      </c>
      <c r="I31" s="12">
        <v>1260504</v>
      </c>
      <c r="J31" s="12">
        <v>239495.76</v>
      </c>
      <c r="K31" s="37">
        <v>1499999.76</v>
      </c>
      <c r="L31" s="30">
        <f>+Tabla3[[#This Row],[Total]]/SUM(Tabla3[Total])</f>
        <v>2.7927445332772494E-3</v>
      </c>
    </row>
    <row r="32" spans="1:12" ht="11.25" customHeight="1">
      <c r="A32" s="7" t="s">
        <v>45</v>
      </c>
      <c r="B32" s="8">
        <v>44410</v>
      </c>
      <c r="C32" s="7" t="s">
        <v>16</v>
      </c>
      <c r="D32" s="9">
        <v>0</v>
      </c>
      <c r="E32" s="10">
        <v>1</v>
      </c>
      <c r="F32" s="11">
        <v>11400</v>
      </c>
      <c r="G32" s="11">
        <v>11400</v>
      </c>
      <c r="H32" s="10">
        <v>0</v>
      </c>
      <c r="I32" s="12">
        <v>11400</v>
      </c>
      <c r="J32" s="12">
        <v>2166</v>
      </c>
      <c r="K32" s="37">
        <v>13566</v>
      </c>
      <c r="L32" s="30">
        <f>+Tabla3[[#This Row],[Total]]/SUM(Tabla3[Total])</f>
        <v>2.5257585600173139E-5</v>
      </c>
    </row>
    <row r="33" spans="1:12" ht="11.25" customHeight="1">
      <c r="A33" s="7" t="s">
        <v>45</v>
      </c>
      <c r="B33" s="8">
        <v>44410</v>
      </c>
      <c r="C33" s="7" t="s">
        <v>35</v>
      </c>
      <c r="D33" s="9">
        <v>0</v>
      </c>
      <c r="E33" s="10">
        <v>35</v>
      </c>
      <c r="F33" s="11">
        <v>6362.55</v>
      </c>
      <c r="G33" s="11">
        <v>222689.08</v>
      </c>
      <c r="H33" s="10">
        <v>0</v>
      </c>
      <c r="I33" s="12">
        <v>222689.08</v>
      </c>
      <c r="J33" s="12">
        <v>42310.92</v>
      </c>
      <c r="K33" s="37">
        <v>265000</v>
      </c>
      <c r="L33" s="30">
        <f>+Tabla3[[#This Row],[Total]]/SUM(Tabla3[Total])</f>
        <v>4.9338494648723877E-4</v>
      </c>
    </row>
    <row r="34" spans="1:12" ht="11.25" customHeight="1">
      <c r="A34" s="7" t="s">
        <v>46</v>
      </c>
      <c r="B34" s="8">
        <v>44410</v>
      </c>
      <c r="C34" s="7" t="s">
        <v>33</v>
      </c>
      <c r="D34" s="9">
        <v>30</v>
      </c>
      <c r="E34" s="10">
        <v>31</v>
      </c>
      <c r="F34" s="11">
        <v>8809.98</v>
      </c>
      <c r="G34" s="11">
        <v>273109.23</v>
      </c>
      <c r="H34" s="10">
        <v>0</v>
      </c>
      <c r="I34" s="12">
        <v>273109.23</v>
      </c>
      <c r="J34" s="12">
        <v>51890.75</v>
      </c>
      <c r="K34" s="37">
        <v>324999.98</v>
      </c>
      <c r="L34" s="30">
        <f>+Tabla3[[#This Row],[Total]]/SUM(Tabla3[Total])</f>
        <v>6.0509470845529685E-4</v>
      </c>
    </row>
    <row r="35" spans="1:12" ht="11.25" customHeight="1">
      <c r="A35" s="7" t="s">
        <v>46</v>
      </c>
      <c r="B35" s="8">
        <v>44410</v>
      </c>
      <c r="C35" s="7" t="s">
        <v>21</v>
      </c>
      <c r="D35" s="9">
        <v>30</v>
      </c>
      <c r="E35" s="10">
        <v>2</v>
      </c>
      <c r="F35" s="11">
        <v>9243.7000000000007</v>
      </c>
      <c r="G35" s="11">
        <v>18487.39</v>
      </c>
      <c r="H35" s="10">
        <v>0</v>
      </c>
      <c r="I35" s="12">
        <v>18487.39</v>
      </c>
      <c r="J35" s="12">
        <v>3512.6</v>
      </c>
      <c r="K35" s="37">
        <v>22000</v>
      </c>
      <c r="L35" s="30">
        <f>+Tabla3[[#This Row],[Total]]/SUM(Tabla3[Total])</f>
        <v>4.0960259708374544E-5</v>
      </c>
    </row>
    <row r="36" spans="1:12" ht="11.25" customHeight="1">
      <c r="A36" s="7" t="s">
        <v>47</v>
      </c>
      <c r="B36" s="8">
        <v>44410</v>
      </c>
      <c r="C36" s="7" t="s">
        <v>48</v>
      </c>
      <c r="D36" s="9">
        <v>0</v>
      </c>
      <c r="E36" s="10">
        <v>24</v>
      </c>
      <c r="F36" s="11">
        <v>6197.48</v>
      </c>
      <c r="G36" s="11">
        <v>148739.47</v>
      </c>
      <c r="H36" s="10">
        <v>0</v>
      </c>
      <c r="I36" s="12">
        <v>148739.47</v>
      </c>
      <c r="J36" s="12">
        <v>28260.5</v>
      </c>
      <c r="K36" s="37">
        <v>176999.97</v>
      </c>
      <c r="L36" s="30">
        <f>+Tabla3[[#This Row],[Total]]/SUM(Tabla3[Total])</f>
        <v>3.2954385179884106E-4</v>
      </c>
    </row>
    <row r="37" spans="1:12" ht="11.25" customHeight="1">
      <c r="A37" s="7" t="s">
        <v>49</v>
      </c>
      <c r="B37" s="8">
        <v>44410</v>
      </c>
      <c r="C37" s="7" t="s">
        <v>21</v>
      </c>
      <c r="D37" s="9">
        <v>0</v>
      </c>
      <c r="E37" s="10">
        <v>210</v>
      </c>
      <c r="F37" s="11">
        <v>9723.89</v>
      </c>
      <c r="G37" s="11">
        <v>2042016.69</v>
      </c>
      <c r="H37" s="10">
        <v>0</v>
      </c>
      <c r="I37" s="12">
        <v>2042016.69</v>
      </c>
      <c r="J37" s="12">
        <v>387983.17</v>
      </c>
      <c r="K37" s="37">
        <v>2429999.86</v>
      </c>
      <c r="L37" s="30">
        <f>+Tabla3[[#This Row],[Total]]/SUM(Tabla3[Total])</f>
        <v>4.5242466071324441E-3</v>
      </c>
    </row>
    <row r="38" spans="1:12" ht="11.25" customHeight="1">
      <c r="A38" s="7" t="s">
        <v>49</v>
      </c>
      <c r="B38" s="8">
        <v>44410</v>
      </c>
      <c r="C38" s="7" t="s">
        <v>21</v>
      </c>
      <c r="D38" s="9">
        <v>0</v>
      </c>
      <c r="E38" s="10">
        <v>60</v>
      </c>
      <c r="F38" s="11">
        <v>7002.8</v>
      </c>
      <c r="G38" s="11">
        <v>420168.06</v>
      </c>
      <c r="H38" s="10">
        <v>0</v>
      </c>
      <c r="I38" s="12">
        <v>420168.06</v>
      </c>
      <c r="J38" s="12">
        <v>79831.929999999993</v>
      </c>
      <c r="K38" s="37">
        <v>499999.99</v>
      </c>
      <c r="L38" s="30">
        <f>+Tabla3[[#This Row],[Total]]/SUM(Tabla3[Total])</f>
        <v>9.3091497475384884E-4</v>
      </c>
    </row>
    <row r="39" spans="1:12" ht="11.25" customHeight="1">
      <c r="A39" s="7" t="s">
        <v>50</v>
      </c>
      <c r="B39" s="8">
        <v>44410</v>
      </c>
      <c r="C39" s="7" t="s">
        <v>51</v>
      </c>
      <c r="D39" s="9">
        <v>0</v>
      </c>
      <c r="E39" s="10">
        <v>9.5</v>
      </c>
      <c r="F39" s="11">
        <v>7076.51</v>
      </c>
      <c r="G39" s="11">
        <v>67226.880000000005</v>
      </c>
      <c r="H39" s="10">
        <v>0</v>
      </c>
      <c r="I39" s="12">
        <v>67226.880000000005</v>
      </c>
      <c r="J39" s="12">
        <v>12773.11</v>
      </c>
      <c r="K39" s="37">
        <v>79999.990000000005</v>
      </c>
      <c r="L39" s="30">
        <f>+Tabla3[[#This Row],[Total]]/SUM(Tabla3[Total])</f>
        <v>1.4894638032124393E-4</v>
      </c>
    </row>
    <row r="40" spans="1:12" ht="11.25" customHeight="1">
      <c r="A40" s="7" t="s">
        <v>52</v>
      </c>
      <c r="B40" s="8">
        <v>44410</v>
      </c>
      <c r="C40" s="7" t="s">
        <v>18</v>
      </c>
      <c r="D40" s="9">
        <v>0</v>
      </c>
      <c r="E40" s="10">
        <v>5</v>
      </c>
      <c r="F40" s="11">
        <v>8739.5</v>
      </c>
      <c r="G40" s="11">
        <v>43697.48</v>
      </c>
      <c r="H40" s="10">
        <v>0</v>
      </c>
      <c r="I40" s="12">
        <v>43697.48</v>
      </c>
      <c r="J40" s="12">
        <v>8302.52</v>
      </c>
      <c r="K40" s="37">
        <v>52000</v>
      </c>
      <c r="L40" s="30">
        <f>+Tabla3[[#This Row],[Total]]/SUM(Tabla3[Total])</f>
        <v>9.6815159310703464E-5</v>
      </c>
    </row>
    <row r="41" spans="1:12" ht="11.25" customHeight="1">
      <c r="A41" s="7" t="s">
        <v>53</v>
      </c>
      <c r="B41" s="8">
        <v>44411</v>
      </c>
      <c r="C41" s="7" t="s">
        <v>54</v>
      </c>
      <c r="D41" s="9">
        <v>0</v>
      </c>
      <c r="E41" s="10">
        <v>5</v>
      </c>
      <c r="F41" s="10">
        <v>924.37</v>
      </c>
      <c r="G41" s="11">
        <v>4621.8500000000004</v>
      </c>
      <c r="H41" s="10">
        <v>0</v>
      </c>
      <c r="I41" s="12">
        <v>4621.8500000000004</v>
      </c>
      <c r="J41" s="13">
        <v>878.15</v>
      </c>
      <c r="K41" s="37">
        <v>5500</v>
      </c>
      <c r="L41" s="30">
        <f>+Tabla3[[#This Row],[Total]]/SUM(Tabla3[Total])</f>
        <v>1.0240064927093636E-5</v>
      </c>
    </row>
    <row r="42" spans="1:12" ht="11.25" customHeight="1">
      <c r="A42" s="7" t="s">
        <v>55</v>
      </c>
      <c r="B42" s="8">
        <v>44414</v>
      </c>
      <c r="C42" s="7" t="s">
        <v>56</v>
      </c>
      <c r="D42" s="9">
        <v>0</v>
      </c>
      <c r="E42" s="10">
        <v>746</v>
      </c>
      <c r="F42" s="11">
        <v>9574.8799999999992</v>
      </c>
      <c r="G42" s="11">
        <v>7142858.9900000002</v>
      </c>
      <c r="H42" s="10">
        <v>0</v>
      </c>
      <c r="I42" s="12">
        <v>7142858.9900000002</v>
      </c>
      <c r="J42" s="12">
        <v>1357143.21</v>
      </c>
      <c r="K42" s="37">
        <v>8500002.1999999993</v>
      </c>
      <c r="L42" s="30">
        <f>+Tabla3[[#This Row],[Total]]/SUM(Tabla3[Total])</f>
        <v>1.5825558983352497E-2</v>
      </c>
    </row>
    <row r="43" spans="1:12">
      <c r="A43" s="7" t="s">
        <v>57</v>
      </c>
      <c r="B43" s="24">
        <v>44414</v>
      </c>
      <c r="C43" s="7" t="s">
        <v>705</v>
      </c>
      <c r="D43" s="9">
        <v>0</v>
      </c>
      <c r="E43" s="10">
        <v>224</v>
      </c>
      <c r="F43" s="11">
        <v>9847.69</v>
      </c>
      <c r="G43" s="11">
        <v>2205881.89</v>
      </c>
      <c r="H43" s="10">
        <v>0</v>
      </c>
      <c r="I43" s="12">
        <v>2205881.89</v>
      </c>
      <c r="J43" s="12">
        <v>419117.56</v>
      </c>
      <c r="K43" s="37">
        <v>2624999.4500000002</v>
      </c>
      <c r="L43" s="30">
        <f>+Tabla3[[#This Row],[Total]]/SUM(Tabla3[Total])</f>
        <v>4.8873026911972883E-3</v>
      </c>
    </row>
    <row r="44" spans="1:12">
      <c r="A44" s="7" t="s">
        <v>58</v>
      </c>
      <c r="B44" s="24">
        <v>44414</v>
      </c>
      <c r="C44" s="7" t="s">
        <v>706</v>
      </c>
      <c r="D44" s="9">
        <v>0</v>
      </c>
      <c r="E44" s="10">
        <v>4</v>
      </c>
      <c r="F44" s="11">
        <v>1500</v>
      </c>
      <c r="G44" s="11">
        <v>6000</v>
      </c>
      <c r="H44" s="10">
        <v>0</v>
      </c>
      <c r="I44" s="12">
        <v>6000</v>
      </c>
      <c r="J44" s="12">
        <v>1140</v>
      </c>
      <c r="K44" s="37">
        <v>7140</v>
      </c>
      <c r="L44" s="30">
        <f>+Tabla3[[#This Row],[Total]]/SUM(Tabla3[Total])</f>
        <v>1.3293466105354284E-5</v>
      </c>
    </row>
    <row r="45" spans="1:12">
      <c r="A45" s="7" t="s">
        <v>58</v>
      </c>
      <c r="B45" s="24">
        <v>44414</v>
      </c>
      <c r="C45" s="7" t="s">
        <v>707</v>
      </c>
      <c r="D45" s="9">
        <v>0</v>
      </c>
      <c r="E45" s="10">
        <v>8</v>
      </c>
      <c r="F45" s="11">
        <v>1500</v>
      </c>
      <c r="G45" s="11">
        <v>12000</v>
      </c>
      <c r="H45" s="10">
        <v>0</v>
      </c>
      <c r="I45" s="12">
        <v>12000</v>
      </c>
      <c r="J45" s="12">
        <v>2280</v>
      </c>
      <c r="K45" s="37">
        <v>14280</v>
      </c>
      <c r="L45" s="30">
        <f>+Tabla3[[#This Row],[Total]]/SUM(Tabla3[Total])</f>
        <v>2.6586932210708569E-5</v>
      </c>
    </row>
    <row r="46" spans="1:12">
      <c r="A46" s="7" t="s">
        <v>58</v>
      </c>
      <c r="B46" s="24">
        <v>44414</v>
      </c>
      <c r="C46" s="7" t="s">
        <v>708</v>
      </c>
      <c r="D46" s="9">
        <v>0</v>
      </c>
      <c r="E46" s="10">
        <v>61</v>
      </c>
      <c r="F46" s="11">
        <v>6433.39</v>
      </c>
      <c r="G46" s="11">
        <v>392436.97</v>
      </c>
      <c r="H46" s="10">
        <v>0</v>
      </c>
      <c r="I46" s="12">
        <v>392436.97</v>
      </c>
      <c r="J46" s="12">
        <v>74563.02</v>
      </c>
      <c r="K46" s="37">
        <v>467000</v>
      </c>
      <c r="L46" s="30">
        <f>+Tabla3[[#This Row],[Total]]/SUM(Tabla3[Total])</f>
        <v>8.6947460380958693E-4</v>
      </c>
    </row>
    <row r="47" spans="1:12">
      <c r="A47" s="7" t="s">
        <v>58</v>
      </c>
      <c r="B47" s="24">
        <v>44414</v>
      </c>
      <c r="C47" s="7" t="s">
        <v>709</v>
      </c>
      <c r="D47" s="9">
        <v>0</v>
      </c>
      <c r="E47" s="10">
        <v>5</v>
      </c>
      <c r="F47" s="11">
        <v>197478.99</v>
      </c>
      <c r="G47" s="11">
        <v>987394.96</v>
      </c>
      <c r="H47" s="10">
        <v>0</v>
      </c>
      <c r="I47" s="12">
        <v>987394.96</v>
      </c>
      <c r="J47" s="12">
        <v>187605.04</v>
      </c>
      <c r="K47" s="37">
        <v>1175000</v>
      </c>
      <c r="L47" s="30">
        <f>+Tabla3[[#This Row],[Total]]/SUM(Tabla3[Total])</f>
        <v>2.1876502344245494E-3</v>
      </c>
    </row>
    <row r="48" spans="1:12">
      <c r="A48" s="7" t="s">
        <v>58</v>
      </c>
      <c r="B48" s="24">
        <v>44414</v>
      </c>
      <c r="C48" s="7" t="s">
        <v>710</v>
      </c>
      <c r="D48" s="9">
        <v>0</v>
      </c>
      <c r="E48" s="10">
        <v>5</v>
      </c>
      <c r="F48" s="11">
        <v>10420.17</v>
      </c>
      <c r="G48" s="11">
        <v>52100.84</v>
      </c>
      <c r="H48" s="10">
        <v>0</v>
      </c>
      <c r="I48" s="12">
        <v>52100.84</v>
      </c>
      <c r="J48" s="12">
        <v>9899.16</v>
      </c>
      <c r="K48" s="37">
        <v>62000</v>
      </c>
      <c r="L48" s="30">
        <f>+Tabla3[[#This Row],[Total]]/SUM(Tabla3[Total])</f>
        <v>1.1543345917814644E-4</v>
      </c>
    </row>
    <row r="49" spans="1:12">
      <c r="A49" s="7" t="s">
        <v>59</v>
      </c>
      <c r="B49" s="24">
        <v>44414</v>
      </c>
      <c r="C49" s="7" t="s">
        <v>711</v>
      </c>
      <c r="D49" s="9">
        <v>0</v>
      </c>
      <c r="E49" s="10">
        <v>1</v>
      </c>
      <c r="F49" s="11">
        <v>243697.48</v>
      </c>
      <c r="G49" s="11">
        <v>243697.48</v>
      </c>
      <c r="H49" s="10">
        <v>0</v>
      </c>
      <c r="I49" s="12">
        <v>243697.48</v>
      </c>
      <c r="J49" s="12">
        <v>46302.52</v>
      </c>
      <c r="K49" s="37">
        <v>290000</v>
      </c>
      <c r="L49" s="30">
        <f>+Tabla3[[#This Row],[Total]]/SUM(Tabla3[Total])</f>
        <v>5.3993069615584628E-4</v>
      </c>
    </row>
    <row r="50" spans="1:12">
      <c r="A50" s="7" t="s">
        <v>60</v>
      </c>
      <c r="B50" s="24">
        <v>44414</v>
      </c>
      <c r="C50" s="7" t="s">
        <v>712</v>
      </c>
      <c r="D50" s="9">
        <v>0</v>
      </c>
      <c r="E50" s="10">
        <v>100</v>
      </c>
      <c r="F50" s="11">
        <v>4873.95</v>
      </c>
      <c r="G50" s="11">
        <v>487394.9</v>
      </c>
      <c r="H50" s="10">
        <v>0</v>
      </c>
      <c r="I50" s="12">
        <v>487394.9</v>
      </c>
      <c r="J50" s="12">
        <v>92605.03</v>
      </c>
      <c r="K50" s="37">
        <v>579999.93000000005</v>
      </c>
      <c r="L50" s="30">
        <f>+Tabla3[[#This Row],[Total]]/SUM(Tabla3[Total])</f>
        <v>1.0798612619835936E-3</v>
      </c>
    </row>
    <row r="51" spans="1:12">
      <c r="A51" s="7" t="s">
        <v>60</v>
      </c>
      <c r="B51" s="24">
        <v>44414</v>
      </c>
      <c r="C51" s="7" t="s">
        <v>713</v>
      </c>
      <c r="D51" s="9">
        <v>0</v>
      </c>
      <c r="E51" s="10">
        <v>100</v>
      </c>
      <c r="F51" s="11">
        <v>4873.95</v>
      </c>
      <c r="G51" s="11">
        <v>487394.9</v>
      </c>
      <c r="H51" s="10">
        <v>0</v>
      </c>
      <c r="I51" s="12">
        <v>487394.9</v>
      </c>
      <c r="J51" s="12">
        <v>92605.03</v>
      </c>
      <c r="K51" s="37">
        <v>579999.93000000005</v>
      </c>
      <c r="L51" s="30">
        <f>+Tabla3[[#This Row],[Total]]/SUM(Tabla3[Total])</f>
        <v>1.0798612619835936E-3</v>
      </c>
    </row>
    <row r="52" spans="1:12">
      <c r="A52" s="7" t="s">
        <v>61</v>
      </c>
      <c r="B52" s="24">
        <v>44414</v>
      </c>
      <c r="C52" s="7" t="s">
        <v>714</v>
      </c>
      <c r="D52" s="9">
        <v>0</v>
      </c>
      <c r="E52" s="10">
        <v>138</v>
      </c>
      <c r="F52" s="11">
        <v>6576.54</v>
      </c>
      <c r="G52" s="11">
        <v>907562.93</v>
      </c>
      <c r="H52" s="10">
        <v>0</v>
      </c>
      <c r="I52" s="12">
        <v>907562.93</v>
      </c>
      <c r="J52" s="12">
        <v>172436.96</v>
      </c>
      <c r="K52" s="37">
        <v>1079999.8899999999</v>
      </c>
      <c r="L52" s="30">
        <f>+Tabla3[[#This Row],[Total]]/SUM(Tabla3[Total])</f>
        <v>2.0107761808825426E-3</v>
      </c>
    </row>
    <row r="53" spans="1:12">
      <c r="A53" s="7" t="s">
        <v>62</v>
      </c>
      <c r="B53" s="24">
        <v>44414</v>
      </c>
      <c r="C53" s="7" t="s">
        <v>715</v>
      </c>
      <c r="D53" s="9">
        <v>0</v>
      </c>
      <c r="E53" s="10">
        <v>4</v>
      </c>
      <c r="F53" s="11">
        <v>7142.86</v>
      </c>
      <c r="G53" s="11">
        <v>28571.43</v>
      </c>
      <c r="H53" s="10">
        <v>0</v>
      </c>
      <c r="I53" s="12">
        <v>28571.43</v>
      </c>
      <c r="J53" s="12">
        <v>5428.57</v>
      </c>
      <c r="K53" s="37">
        <v>34000</v>
      </c>
      <c r="L53" s="30">
        <f>+Tabla3[[#This Row],[Total]]/SUM(Tabla3[Total])</f>
        <v>6.3302219549306115E-5</v>
      </c>
    </row>
    <row r="54" spans="1:12">
      <c r="A54" s="7" t="s">
        <v>63</v>
      </c>
      <c r="B54" s="24">
        <v>44414</v>
      </c>
      <c r="C54" s="7" t="s">
        <v>711</v>
      </c>
      <c r="D54" s="9">
        <v>30</v>
      </c>
      <c r="E54" s="10">
        <v>1</v>
      </c>
      <c r="F54" s="11">
        <v>470588.24</v>
      </c>
      <c r="G54" s="11">
        <v>470588.24</v>
      </c>
      <c r="H54" s="10">
        <v>0</v>
      </c>
      <c r="I54" s="12">
        <v>470588.24</v>
      </c>
      <c r="J54" s="12">
        <v>89411.76</v>
      </c>
      <c r="K54" s="37">
        <v>560000</v>
      </c>
      <c r="L54" s="30">
        <f>+Tabla3[[#This Row],[Total]]/SUM(Tabla3[Total])</f>
        <v>1.0426247925768065E-3</v>
      </c>
    </row>
    <row r="55" spans="1:12">
      <c r="A55" s="7" t="s">
        <v>63</v>
      </c>
      <c r="B55" s="24">
        <v>44414</v>
      </c>
      <c r="C55" s="7" t="s">
        <v>716</v>
      </c>
      <c r="D55" s="9">
        <v>30</v>
      </c>
      <c r="E55" s="10">
        <v>17</v>
      </c>
      <c r="F55" s="11">
        <v>7909.05</v>
      </c>
      <c r="G55" s="11">
        <v>134453.76999999999</v>
      </c>
      <c r="H55" s="10">
        <v>0</v>
      </c>
      <c r="I55" s="12">
        <v>134453.76999999999</v>
      </c>
      <c r="J55" s="12">
        <v>25546.22</v>
      </c>
      <c r="K55" s="37">
        <v>159999.98000000001</v>
      </c>
      <c r="L55" s="30">
        <f>+Tabla3[[#This Row],[Total]]/SUM(Tabla3[Total])</f>
        <v>2.9789276064248787E-4</v>
      </c>
    </row>
    <row r="56" spans="1:12">
      <c r="A56" s="7" t="s">
        <v>63</v>
      </c>
      <c r="B56" s="24">
        <v>44414</v>
      </c>
      <c r="C56" s="7" t="s">
        <v>716</v>
      </c>
      <c r="D56" s="9">
        <v>30</v>
      </c>
      <c r="E56" s="10">
        <v>4</v>
      </c>
      <c r="F56" s="11">
        <v>6932.77</v>
      </c>
      <c r="G56" s="11">
        <v>27731.09</v>
      </c>
      <c r="H56" s="10">
        <v>0</v>
      </c>
      <c r="I56" s="12">
        <v>27731.09</v>
      </c>
      <c r="J56" s="12">
        <v>5268.91</v>
      </c>
      <c r="K56" s="37">
        <v>33000</v>
      </c>
      <c r="L56" s="30">
        <f>+Tabla3[[#This Row],[Total]]/SUM(Tabla3[Total])</f>
        <v>6.144038956256181E-5</v>
      </c>
    </row>
    <row r="57" spans="1:12">
      <c r="A57" s="7" t="s">
        <v>63</v>
      </c>
      <c r="B57" s="24">
        <v>44414</v>
      </c>
      <c r="C57" s="7" t="s">
        <v>716</v>
      </c>
      <c r="D57" s="9">
        <v>30</v>
      </c>
      <c r="E57" s="10">
        <v>3</v>
      </c>
      <c r="F57" s="11">
        <v>7282.91</v>
      </c>
      <c r="G57" s="11">
        <v>21848.74</v>
      </c>
      <c r="H57" s="10">
        <v>0</v>
      </c>
      <c r="I57" s="12">
        <v>21848.74</v>
      </c>
      <c r="J57" s="12">
        <v>4151.26</v>
      </c>
      <c r="K57" s="37">
        <v>26000</v>
      </c>
      <c r="L57" s="30">
        <f>+Tabla3[[#This Row],[Total]]/SUM(Tabla3[Total])</f>
        <v>4.8407579655351732E-5</v>
      </c>
    </row>
    <row r="58" spans="1:12">
      <c r="A58" s="7" t="s">
        <v>63</v>
      </c>
      <c r="B58" s="24">
        <v>44414</v>
      </c>
      <c r="C58" s="7" t="s">
        <v>716</v>
      </c>
      <c r="D58" s="9">
        <v>30</v>
      </c>
      <c r="E58" s="10">
        <v>3</v>
      </c>
      <c r="F58" s="11">
        <v>10084.030000000001</v>
      </c>
      <c r="G58" s="11">
        <v>30252.1</v>
      </c>
      <c r="H58" s="10">
        <v>0</v>
      </c>
      <c r="I58" s="12">
        <v>30252.1</v>
      </c>
      <c r="J58" s="12">
        <v>5747.9</v>
      </c>
      <c r="K58" s="37">
        <v>36000</v>
      </c>
      <c r="L58" s="30">
        <f>+Tabla3[[#This Row],[Total]]/SUM(Tabla3[Total])</f>
        <v>6.7025879522794712E-5</v>
      </c>
    </row>
    <row r="59" spans="1:12">
      <c r="A59" s="7" t="s">
        <v>63</v>
      </c>
      <c r="B59" s="24">
        <v>44414</v>
      </c>
      <c r="C59" s="7" t="s">
        <v>716</v>
      </c>
      <c r="D59" s="9">
        <v>30</v>
      </c>
      <c r="E59" s="10">
        <v>2</v>
      </c>
      <c r="F59" s="11">
        <v>9243.7000000000007</v>
      </c>
      <c r="G59" s="11">
        <v>18487.39</v>
      </c>
      <c r="H59" s="10">
        <v>0</v>
      </c>
      <c r="I59" s="12">
        <v>18487.39</v>
      </c>
      <c r="J59" s="12">
        <v>3512.6</v>
      </c>
      <c r="K59" s="37">
        <v>22000</v>
      </c>
      <c r="L59" s="30">
        <f>+Tabla3[[#This Row],[Total]]/SUM(Tabla3[Total])</f>
        <v>4.0960259708374544E-5</v>
      </c>
    </row>
    <row r="60" spans="1:12">
      <c r="A60" s="7" t="s">
        <v>64</v>
      </c>
      <c r="B60" s="24">
        <v>44414</v>
      </c>
      <c r="C60" s="7" t="s">
        <v>717</v>
      </c>
      <c r="D60" s="9">
        <v>30</v>
      </c>
      <c r="E60" s="10">
        <v>20</v>
      </c>
      <c r="F60" s="10">
        <v>500</v>
      </c>
      <c r="G60" s="11">
        <v>10000</v>
      </c>
      <c r="H60" s="10">
        <v>0</v>
      </c>
      <c r="I60" s="12">
        <v>10000</v>
      </c>
      <c r="J60" s="12">
        <v>1900</v>
      </c>
      <c r="K60" s="37">
        <v>11900</v>
      </c>
      <c r="L60" s="30">
        <f>+Tabla3[[#This Row],[Total]]/SUM(Tabla3[Total])</f>
        <v>2.2155776842257138E-5</v>
      </c>
    </row>
    <row r="61" spans="1:12">
      <c r="A61" s="7" t="s">
        <v>64</v>
      </c>
      <c r="B61" s="24">
        <v>44414</v>
      </c>
      <c r="C61" s="7" t="s">
        <v>718</v>
      </c>
      <c r="D61" s="9">
        <v>30</v>
      </c>
      <c r="E61" s="10">
        <v>60</v>
      </c>
      <c r="F61" s="10">
        <v>500</v>
      </c>
      <c r="G61" s="11">
        <v>30000</v>
      </c>
      <c r="H61" s="10">
        <v>0</v>
      </c>
      <c r="I61" s="12">
        <v>30000</v>
      </c>
      <c r="J61" s="12">
        <v>5700</v>
      </c>
      <c r="K61" s="37">
        <v>35700</v>
      </c>
      <c r="L61" s="30">
        <f>+Tabla3[[#This Row],[Total]]/SUM(Tabla3[Total])</f>
        <v>6.6467330526771425E-5</v>
      </c>
    </row>
    <row r="62" spans="1:12">
      <c r="A62" s="7" t="s">
        <v>64</v>
      </c>
      <c r="B62" s="24">
        <v>44414</v>
      </c>
      <c r="C62" s="7" t="s">
        <v>719</v>
      </c>
      <c r="D62" s="9">
        <v>30</v>
      </c>
      <c r="E62" s="10">
        <v>27</v>
      </c>
      <c r="F62" s="10">
        <v>650</v>
      </c>
      <c r="G62" s="11">
        <v>17550</v>
      </c>
      <c r="H62" s="10">
        <v>0</v>
      </c>
      <c r="I62" s="12">
        <v>17550</v>
      </c>
      <c r="J62" s="12">
        <v>3334.5</v>
      </c>
      <c r="K62" s="37">
        <v>20884.5</v>
      </c>
      <c r="L62" s="30">
        <f>+Tabla3[[#This Row],[Total]]/SUM(Tabla3[Total])</f>
        <v>3.8883388358161277E-5</v>
      </c>
    </row>
    <row r="63" spans="1:12">
      <c r="A63" s="7" t="s">
        <v>64</v>
      </c>
      <c r="B63" s="24">
        <v>44414</v>
      </c>
      <c r="C63" s="7" t="s">
        <v>720</v>
      </c>
      <c r="D63" s="9">
        <v>30</v>
      </c>
      <c r="E63" s="10">
        <v>55</v>
      </c>
      <c r="F63" s="10">
        <v>650</v>
      </c>
      <c r="G63" s="11">
        <v>35750</v>
      </c>
      <c r="H63" s="10">
        <v>0</v>
      </c>
      <c r="I63" s="12">
        <v>35750</v>
      </c>
      <c r="J63" s="12">
        <v>6792.5</v>
      </c>
      <c r="K63" s="37">
        <v>42542.5</v>
      </c>
      <c r="L63" s="30">
        <f>+Tabla3[[#This Row],[Total]]/SUM(Tabla3[Total])</f>
        <v>7.9206902211069268E-5</v>
      </c>
    </row>
    <row r="64" spans="1:12">
      <c r="A64" s="7" t="s">
        <v>64</v>
      </c>
      <c r="B64" s="24">
        <v>44414</v>
      </c>
      <c r="C64" s="7" t="s">
        <v>721</v>
      </c>
      <c r="D64" s="9">
        <v>30</v>
      </c>
      <c r="E64" s="10">
        <v>1</v>
      </c>
      <c r="F64" s="11">
        <v>6722.69</v>
      </c>
      <c r="G64" s="11">
        <v>6722.69</v>
      </c>
      <c r="H64" s="10">
        <v>0</v>
      </c>
      <c r="I64" s="12">
        <v>6722.69</v>
      </c>
      <c r="J64" s="12">
        <v>1277.31</v>
      </c>
      <c r="K64" s="37">
        <v>8000</v>
      </c>
      <c r="L64" s="30">
        <f>+Tabla3[[#This Row],[Total]]/SUM(Tabla3[Total])</f>
        <v>1.4894639893954379E-5</v>
      </c>
    </row>
    <row r="65" spans="1:12">
      <c r="A65" s="7" t="s">
        <v>64</v>
      </c>
      <c r="B65" s="24">
        <v>44414</v>
      </c>
      <c r="C65" s="7" t="s">
        <v>722</v>
      </c>
      <c r="D65" s="9">
        <v>30</v>
      </c>
      <c r="E65" s="10">
        <v>115</v>
      </c>
      <c r="F65" s="11">
        <v>6211.18</v>
      </c>
      <c r="G65" s="11">
        <v>714285.7</v>
      </c>
      <c r="H65" s="10">
        <v>0</v>
      </c>
      <c r="I65" s="12">
        <v>714285.7</v>
      </c>
      <c r="J65" s="12">
        <v>135714.28</v>
      </c>
      <c r="K65" s="37">
        <v>849999.98</v>
      </c>
      <c r="L65" s="30">
        <f>+Tabla3[[#This Row],[Total]]/SUM(Tabla3[Total])</f>
        <v>1.582555451496053E-3</v>
      </c>
    </row>
    <row r="66" spans="1:12">
      <c r="A66" s="7" t="s">
        <v>64</v>
      </c>
      <c r="B66" s="24">
        <v>44414</v>
      </c>
      <c r="C66" s="7" t="s">
        <v>722</v>
      </c>
      <c r="D66" s="9">
        <v>30</v>
      </c>
      <c r="E66" s="10">
        <v>24</v>
      </c>
      <c r="F66" s="11">
        <v>6897.76</v>
      </c>
      <c r="G66" s="11">
        <v>165546.22</v>
      </c>
      <c r="H66" s="10">
        <v>0</v>
      </c>
      <c r="I66" s="12">
        <v>165546.22</v>
      </c>
      <c r="J66" s="12">
        <v>31453.78</v>
      </c>
      <c r="K66" s="37">
        <v>197000</v>
      </c>
      <c r="L66" s="30">
        <f>+Tabla3[[#This Row],[Total]]/SUM(Tabla3[Total])</f>
        <v>3.6678050738862659E-4</v>
      </c>
    </row>
    <row r="67" spans="1:12">
      <c r="A67" s="7" t="s">
        <v>64</v>
      </c>
      <c r="B67" s="24">
        <v>44414</v>
      </c>
      <c r="C67" s="7" t="s">
        <v>723</v>
      </c>
      <c r="D67" s="9">
        <v>30</v>
      </c>
      <c r="E67" s="10">
        <v>207</v>
      </c>
      <c r="F67" s="11">
        <v>6211.18</v>
      </c>
      <c r="G67" s="11">
        <v>1285714.26</v>
      </c>
      <c r="H67" s="10">
        <v>0</v>
      </c>
      <c r="I67" s="12">
        <v>1285714.26</v>
      </c>
      <c r="J67" s="12">
        <v>244285.71</v>
      </c>
      <c r="K67" s="37">
        <v>1529999.97</v>
      </c>
      <c r="L67" s="30">
        <f>+Tabla3[[#This Row],[Total]]/SUM(Tabla3[Total])</f>
        <v>2.8485998238638754E-3</v>
      </c>
    </row>
    <row r="68" spans="1:12">
      <c r="A68" s="7" t="s">
        <v>64</v>
      </c>
      <c r="B68" s="24">
        <v>44414</v>
      </c>
      <c r="C68" s="7" t="s">
        <v>715</v>
      </c>
      <c r="D68" s="9">
        <v>30</v>
      </c>
      <c r="E68" s="10">
        <v>240</v>
      </c>
      <c r="F68" s="11">
        <v>7002.8</v>
      </c>
      <c r="G68" s="11">
        <v>1680672.24</v>
      </c>
      <c r="H68" s="10">
        <v>0</v>
      </c>
      <c r="I68" s="12">
        <v>1680672.24</v>
      </c>
      <c r="J68" s="12">
        <v>319327.73</v>
      </c>
      <c r="K68" s="37">
        <v>1999999.97</v>
      </c>
      <c r="L68" s="30">
        <f>+Tabla3[[#This Row],[Total]]/SUM(Tabla3[Total])</f>
        <v>3.7236599176336954E-3</v>
      </c>
    </row>
    <row r="69" spans="1:12">
      <c r="A69" s="7" t="s">
        <v>64</v>
      </c>
      <c r="B69" s="24">
        <v>44414</v>
      </c>
      <c r="C69" s="7" t="s">
        <v>724</v>
      </c>
      <c r="D69" s="9">
        <v>30</v>
      </c>
      <c r="E69" s="10">
        <v>6</v>
      </c>
      <c r="F69" s="11">
        <v>38655.46</v>
      </c>
      <c r="G69" s="11">
        <v>231932.77</v>
      </c>
      <c r="H69" s="10">
        <v>0</v>
      </c>
      <c r="I69" s="12">
        <v>231932.77</v>
      </c>
      <c r="J69" s="12">
        <v>44067.23</v>
      </c>
      <c r="K69" s="37">
        <v>276000</v>
      </c>
      <c r="L69" s="30">
        <f>+Tabla3[[#This Row],[Total]]/SUM(Tabla3[Total])</f>
        <v>5.1386507634142609E-4</v>
      </c>
    </row>
    <row r="70" spans="1:12">
      <c r="A70" s="7" t="s">
        <v>65</v>
      </c>
      <c r="B70" s="24">
        <v>44414</v>
      </c>
      <c r="C70" s="7" t="s">
        <v>725</v>
      </c>
      <c r="D70" s="9">
        <v>0</v>
      </c>
      <c r="E70" s="10">
        <v>4</v>
      </c>
      <c r="F70" s="11">
        <v>12000</v>
      </c>
      <c r="G70" s="11">
        <v>48000</v>
      </c>
      <c r="H70" s="10">
        <v>0</v>
      </c>
      <c r="I70" s="12">
        <v>48000</v>
      </c>
      <c r="J70" s="12">
        <v>9120</v>
      </c>
      <c r="K70" s="37">
        <v>57120</v>
      </c>
      <c r="L70" s="30">
        <f>+Tabla3[[#This Row],[Total]]/SUM(Tabla3[Total])</f>
        <v>1.0634772884283427E-4</v>
      </c>
    </row>
    <row r="71" spans="1:12">
      <c r="A71" s="7" t="s">
        <v>65</v>
      </c>
      <c r="B71" s="24">
        <v>44414</v>
      </c>
      <c r="C71" s="7" t="s">
        <v>726</v>
      </c>
      <c r="D71" s="9">
        <v>0</v>
      </c>
      <c r="E71" s="10">
        <v>10</v>
      </c>
      <c r="F71" s="11">
        <v>10420.17</v>
      </c>
      <c r="G71" s="11">
        <v>104201.68</v>
      </c>
      <c r="H71" s="10">
        <v>0</v>
      </c>
      <c r="I71" s="12">
        <v>104201.68</v>
      </c>
      <c r="J71" s="12">
        <v>19798.32</v>
      </c>
      <c r="K71" s="37">
        <v>124000</v>
      </c>
      <c r="L71" s="30">
        <f>+Tabla3[[#This Row],[Total]]/SUM(Tabla3[Total])</f>
        <v>2.3086691835629288E-4</v>
      </c>
    </row>
    <row r="72" spans="1:12">
      <c r="A72" s="7" t="s">
        <v>66</v>
      </c>
      <c r="B72" s="24">
        <v>44414</v>
      </c>
      <c r="C72" s="7" t="s">
        <v>725</v>
      </c>
      <c r="D72" s="9">
        <v>0</v>
      </c>
      <c r="E72" s="10">
        <v>3</v>
      </c>
      <c r="F72" s="11">
        <v>6722.69</v>
      </c>
      <c r="G72" s="11">
        <v>20168.07</v>
      </c>
      <c r="H72" s="10">
        <v>0</v>
      </c>
      <c r="I72" s="12">
        <v>20168.07</v>
      </c>
      <c r="J72" s="12">
        <v>3831.93</v>
      </c>
      <c r="K72" s="37">
        <v>24000</v>
      </c>
      <c r="L72" s="30">
        <f>+Tabla3[[#This Row],[Total]]/SUM(Tabla3[Total])</f>
        <v>4.4683919681863142E-5</v>
      </c>
    </row>
    <row r="73" spans="1:12">
      <c r="A73" s="7" t="s">
        <v>67</v>
      </c>
      <c r="B73" s="24">
        <v>44414</v>
      </c>
      <c r="C73" s="7" t="s">
        <v>716</v>
      </c>
      <c r="D73" s="9">
        <v>0</v>
      </c>
      <c r="E73" s="10">
        <v>45</v>
      </c>
      <c r="F73" s="11">
        <v>7320.26</v>
      </c>
      <c r="G73" s="11">
        <v>329411.75</v>
      </c>
      <c r="H73" s="10">
        <v>0</v>
      </c>
      <c r="I73" s="12">
        <v>329411.75</v>
      </c>
      <c r="J73" s="12">
        <v>62588.23</v>
      </c>
      <c r="K73" s="37">
        <v>391999.98</v>
      </c>
      <c r="L73" s="30">
        <f>+Tabla3[[#This Row],[Total]]/SUM(Tabla3[Total])</f>
        <v>7.2983731756716484E-4</v>
      </c>
    </row>
    <row r="74" spans="1:12">
      <c r="A74" s="7" t="s">
        <v>67</v>
      </c>
      <c r="B74" s="24">
        <v>44414</v>
      </c>
      <c r="C74" s="7" t="s">
        <v>727</v>
      </c>
      <c r="D74" s="9">
        <v>0</v>
      </c>
      <c r="E74" s="10">
        <v>4</v>
      </c>
      <c r="F74" s="11">
        <v>9243.7000000000007</v>
      </c>
      <c r="G74" s="11">
        <v>36974.79</v>
      </c>
      <c r="H74" s="10">
        <v>0</v>
      </c>
      <c r="I74" s="12">
        <v>36974.79</v>
      </c>
      <c r="J74" s="12">
        <v>7025.21</v>
      </c>
      <c r="K74" s="37">
        <v>44000</v>
      </c>
      <c r="L74" s="30">
        <f>+Tabla3[[#This Row],[Total]]/SUM(Tabla3[Total])</f>
        <v>8.1920519416749088E-5</v>
      </c>
    </row>
    <row r="75" spans="1:12">
      <c r="A75" s="7" t="s">
        <v>67</v>
      </c>
      <c r="B75" s="24">
        <v>44414</v>
      </c>
      <c r="C75" s="7" t="s">
        <v>728</v>
      </c>
      <c r="D75" s="9">
        <v>0</v>
      </c>
      <c r="E75" s="10">
        <v>2</v>
      </c>
      <c r="F75" s="11">
        <v>6302.52</v>
      </c>
      <c r="G75" s="11">
        <v>12605.04</v>
      </c>
      <c r="H75" s="10">
        <v>0</v>
      </c>
      <c r="I75" s="12">
        <v>12605.04</v>
      </c>
      <c r="J75" s="12">
        <v>2394.96</v>
      </c>
      <c r="K75" s="37">
        <v>15000</v>
      </c>
      <c r="L75" s="30">
        <f>+Tabla3[[#This Row],[Total]]/SUM(Tabla3[Total])</f>
        <v>2.792744980116446E-5</v>
      </c>
    </row>
    <row r="76" spans="1:12">
      <c r="A76" s="7" t="s">
        <v>68</v>
      </c>
      <c r="B76" s="24">
        <v>44414</v>
      </c>
      <c r="C76" s="7" t="s">
        <v>729</v>
      </c>
      <c r="D76" s="9">
        <v>0</v>
      </c>
      <c r="E76" s="10">
        <v>16</v>
      </c>
      <c r="F76" s="10">
        <v>630.25</v>
      </c>
      <c r="G76" s="11">
        <v>10084.030000000001</v>
      </c>
      <c r="H76" s="10">
        <v>0</v>
      </c>
      <c r="I76" s="12">
        <v>10084.030000000001</v>
      </c>
      <c r="J76" s="12">
        <v>1915.97</v>
      </c>
      <c r="K76" s="37">
        <v>12000</v>
      </c>
      <c r="L76" s="30">
        <f>+Tabla3[[#This Row],[Total]]/SUM(Tabla3[Total])</f>
        <v>2.2341959840931571E-5</v>
      </c>
    </row>
    <row r="77" spans="1:12">
      <c r="A77" s="7" t="s">
        <v>68</v>
      </c>
      <c r="B77" s="24">
        <v>44414</v>
      </c>
      <c r="C77" s="7" t="s">
        <v>730</v>
      </c>
      <c r="D77" s="9">
        <v>0</v>
      </c>
      <c r="E77" s="10">
        <v>41</v>
      </c>
      <c r="F77" s="11">
        <v>6558.72</v>
      </c>
      <c r="G77" s="11">
        <v>268907.56</v>
      </c>
      <c r="H77" s="10">
        <v>0</v>
      </c>
      <c r="I77" s="12">
        <v>268907.56</v>
      </c>
      <c r="J77" s="12">
        <v>51092.44</v>
      </c>
      <c r="K77" s="37">
        <v>320000</v>
      </c>
      <c r="L77" s="30">
        <f>+Tabla3[[#This Row],[Total]]/SUM(Tabla3[Total])</f>
        <v>5.9578559575817515E-4</v>
      </c>
    </row>
    <row r="78" spans="1:12">
      <c r="A78" s="7" t="s">
        <v>69</v>
      </c>
      <c r="B78" s="24">
        <v>44414</v>
      </c>
      <c r="C78" s="7" t="s">
        <v>719</v>
      </c>
      <c r="D78" s="9">
        <v>0</v>
      </c>
      <c r="E78" s="10">
        <v>14</v>
      </c>
      <c r="F78" s="10">
        <v>650</v>
      </c>
      <c r="G78" s="11">
        <v>9100</v>
      </c>
      <c r="H78" s="10">
        <v>0</v>
      </c>
      <c r="I78" s="12">
        <v>9100</v>
      </c>
      <c r="J78" s="12">
        <v>1729</v>
      </c>
      <c r="K78" s="37">
        <v>10829</v>
      </c>
      <c r="L78" s="30">
        <f>+Tabla3[[#This Row],[Total]]/SUM(Tabla3[Total])</f>
        <v>2.0161756926453996E-5</v>
      </c>
    </row>
    <row r="79" spans="1:12">
      <c r="A79" s="7" t="s">
        <v>69</v>
      </c>
      <c r="B79" s="24">
        <v>44414</v>
      </c>
      <c r="C79" s="7" t="s">
        <v>720</v>
      </c>
      <c r="D79" s="9">
        <v>0</v>
      </c>
      <c r="E79" s="10">
        <v>36</v>
      </c>
      <c r="F79" s="10">
        <v>650</v>
      </c>
      <c r="G79" s="11">
        <v>23400</v>
      </c>
      <c r="H79" s="10">
        <v>0</v>
      </c>
      <c r="I79" s="12">
        <v>23400</v>
      </c>
      <c r="J79" s="12">
        <v>4446</v>
      </c>
      <c r="K79" s="37">
        <v>27846</v>
      </c>
      <c r="L79" s="30">
        <f>+Tabla3[[#This Row],[Total]]/SUM(Tabla3[Total])</f>
        <v>5.1844517810881704E-5</v>
      </c>
    </row>
    <row r="80" spans="1:12">
      <c r="A80" s="7" t="s">
        <v>70</v>
      </c>
      <c r="B80" s="24">
        <v>44414</v>
      </c>
      <c r="C80" s="7" t="s">
        <v>731</v>
      </c>
      <c r="D80" s="9">
        <v>0</v>
      </c>
      <c r="E80" s="10">
        <v>14</v>
      </c>
      <c r="F80" s="11">
        <v>8703.48</v>
      </c>
      <c r="G80" s="11">
        <v>121848.73</v>
      </c>
      <c r="H80" s="10">
        <v>0</v>
      </c>
      <c r="I80" s="12">
        <v>121848.73</v>
      </c>
      <c r="J80" s="12">
        <v>23151.26</v>
      </c>
      <c r="K80" s="37">
        <v>144999.99</v>
      </c>
      <c r="L80" s="30">
        <f>+Tabla3[[#This Row],[Total]]/SUM(Tabla3[Total])</f>
        <v>2.6996532945962326E-4</v>
      </c>
    </row>
    <row r="81" spans="1:12">
      <c r="A81" s="7" t="s">
        <v>71</v>
      </c>
      <c r="B81" s="24">
        <v>44414</v>
      </c>
      <c r="C81" s="7" t="s">
        <v>732</v>
      </c>
      <c r="D81" s="9">
        <v>30</v>
      </c>
      <c r="E81" s="10">
        <v>54</v>
      </c>
      <c r="F81" s="10">
        <v>600</v>
      </c>
      <c r="G81" s="11">
        <v>32400</v>
      </c>
      <c r="H81" s="10">
        <v>0</v>
      </c>
      <c r="I81" s="12">
        <v>32400</v>
      </c>
      <c r="J81" s="12">
        <v>6156</v>
      </c>
      <c r="K81" s="37">
        <v>38556</v>
      </c>
      <c r="L81" s="30">
        <f>+Tabla3[[#This Row],[Total]]/SUM(Tabla3[Total])</f>
        <v>7.1784716968913129E-5</v>
      </c>
    </row>
    <row r="82" spans="1:12">
      <c r="A82" s="7" t="s">
        <v>71</v>
      </c>
      <c r="B82" s="24">
        <v>44414</v>
      </c>
      <c r="C82" s="7" t="s">
        <v>733</v>
      </c>
      <c r="D82" s="9">
        <v>30</v>
      </c>
      <c r="E82" s="10">
        <v>216</v>
      </c>
      <c r="F82" s="10">
        <v>600</v>
      </c>
      <c r="G82" s="11">
        <v>129600</v>
      </c>
      <c r="H82" s="10">
        <v>0</v>
      </c>
      <c r="I82" s="12">
        <v>129600</v>
      </c>
      <c r="J82" s="12">
        <v>24624</v>
      </c>
      <c r="K82" s="37">
        <v>154224</v>
      </c>
      <c r="L82" s="30">
        <f>+Tabla3[[#This Row],[Total]]/SUM(Tabla3[Total])</f>
        <v>2.8713886787565252E-4</v>
      </c>
    </row>
    <row r="83" spans="1:12">
      <c r="A83" s="7" t="s">
        <v>72</v>
      </c>
      <c r="B83" s="24">
        <v>44414</v>
      </c>
      <c r="C83" s="7" t="s">
        <v>734</v>
      </c>
      <c r="D83" s="9">
        <v>0</v>
      </c>
      <c r="E83" s="10">
        <v>4.3</v>
      </c>
      <c r="F83" s="11">
        <v>8794.2199999999993</v>
      </c>
      <c r="G83" s="11">
        <v>37815.120000000003</v>
      </c>
      <c r="H83" s="10">
        <v>0</v>
      </c>
      <c r="I83" s="12">
        <v>37815.120000000003</v>
      </c>
      <c r="J83" s="12">
        <v>7184.87</v>
      </c>
      <c r="K83" s="37">
        <v>45000</v>
      </c>
      <c r="L83" s="30">
        <f>+Tabla3[[#This Row],[Total]]/SUM(Tabla3[Total])</f>
        <v>8.378234940349338E-5</v>
      </c>
    </row>
    <row r="84" spans="1:12">
      <c r="A84" s="7" t="s">
        <v>72</v>
      </c>
      <c r="B84" s="24">
        <v>44414</v>
      </c>
      <c r="C84" s="7" t="s">
        <v>731</v>
      </c>
      <c r="D84" s="9">
        <v>0</v>
      </c>
      <c r="E84" s="10">
        <v>9</v>
      </c>
      <c r="F84" s="11">
        <v>8403.34</v>
      </c>
      <c r="G84" s="11">
        <v>75630.02</v>
      </c>
      <c r="H84" s="10">
        <v>0</v>
      </c>
      <c r="I84" s="12">
        <v>75630.02</v>
      </c>
      <c r="J84" s="12">
        <v>14369.7</v>
      </c>
      <c r="K84" s="37">
        <v>89999.73</v>
      </c>
      <c r="L84" s="30">
        <f>+Tabla3[[#This Row],[Total]]/SUM(Tabla3[Total])</f>
        <v>1.6756419611289034E-4</v>
      </c>
    </row>
    <row r="85" spans="1:12">
      <c r="A85" s="7" t="s">
        <v>73</v>
      </c>
      <c r="B85" s="24">
        <v>44414</v>
      </c>
      <c r="C85" s="7" t="s">
        <v>735</v>
      </c>
      <c r="D85" s="9">
        <v>30</v>
      </c>
      <c r="E85" s="10">
        <v>5</v>
      </c>
      <c r="F85" s="11">
        <v>163865.54999999999</v>
      </c>
      <c r="G85" s="11">
        <v>819327.73</v>
      </c>
      <c r="H85" s="10">
        <v>0</v>
      </c>
      <c r="I85" s="12">
        <v>819327.73</v>
      </c>
      <c r="J85" s="12">
        <v>155672.26999999999</v>
      </c>
      <c r="K85" s="37">
        <v>975000</v>
      </c>
      <c r="L85" s="30">
        <f>+Tabla3[[#This Row],[Total]]/SUM(Tabla3[Total])</f>
        <v>1.8152842370756899E-3</v>
      </c>
    </row>
    <row r="86" spans="1:12">
      <c r="A86" s="7" t="s">
        <v>74</v>
      </c>
      <c r="B86" s="24">
        <v>44414</v>
      </c>
      <c r="C86" s="7" t="s">
        <v>736</v>
      </c>
      <c r="D86" s="9">
        <v>30</v>
      </c>
      <c r="E86" s="10">
        <v>6</v>
      </c>
      <c r="F86" s="11">
        <v>6792.72</v>
      </c>
      <c r="G86" s="11">
        <v>40756.300000000003</v>
      </c>
      <c r="H86" s="10">
        <v>0</v>
      </c>
      <c r="I86" s="12">
        <v>40756.300000000003</v>
      </c>
      <c r="J86" s="12">
        <v>7743.7</v>
      </c>
      <c r="K86" s="37">
        <v>48500</v>
      </c>
      <c r="L86" s="30">
        <f>+Tabla3[[#This Row],[Total]]/SUM(Tabla3[Total])</f>
        <v>9.0298754357098429E-5</v>
      </c>
    </row>
    <row r="87" spans="1:12">
      <c r="A87" s="7" t="s">
        <v>74</v>
      </c>
      <c r="B87" s="24">
        <v>44414</v>
      </c>
      <c r="C87" s="7" t="s">
        <v>737</v>
      </c>
      <c r="D87" s="9">
        <v>30</v>
      </c>
      <c r="E87" s="10">
        <v>6</v>
      </c>
      <c r="F87" s="11">
        <v>9033.61</v>
      </c>
      <c r="G87" s="11">
        <v>54201.68</v>
      </c>
      <c r="H87" s="10">
        <v>0</v>
      </c>
      <c r="I87" s="12">
        <v>54201.68</v>
      </c>
      <c r="J87" s="12">
        <v>10298.32</v>
      </c>
      <c r="K87" s="37">
        <v>64500</v>
      </c>
      <c r="L87" s="30">
        <f>+Tabla3[[#This Row],[Total]]/SUM(Tabla3[Total])</f>
        <v>1.2008803414500718E-4</v>
      </c>
    </row>
    <row r="88" spans="1:12">
      <c r="A88" s="7" t="s">
        <v>74</v>
      </c>
      <c r="B88" s="24">
        <v>44414</v>
      </c>
      <c r="C88" s="7" t="s">
        <v>738</v>
      </c>
      <c r="D88" s="9">
        <v>30</v>
      </c>
      <c r="E88" s="10">
        <v>18</v>
      </c>
      <c r="F88" s="11">
        <v>16106.44</v>
      </c>
      <c r="G88" s="11">
        <v>289915.96000000002</v>
      </c>
      <c r="H88" s="10">
        <v>0</v>
      </c>
      <c r="I88" s="12">
        <v>289915.96000000002</v>
      </c>
      <c r="J88" s="12">
        <v>55084.03</v>
      </c>
      <c r="K88" s="37">
        <v>344999.99</v>
      </c>
      <c r="L88" s="30">
        <f>+Tabla3[[#This Row],[Total]]/SUM(Tabla3[Total])</f>
        <v>6.4233132680848273E-4</v>
      </c>
    </row>
    <row r="89" spans="1:12">
      <c r="A89" s="7" t="s">
        <v>75</v>
      </c>
      <c r="B89" s="8">
        <v>44414</v>
      </c>
      <c r="C89" s="7" t="s">
        <v>76</v>
      </c>
      <c r="D89" s="9">
        <v>30</v>
      </c>
      <c r="E89" s="10">
        <v>45</v>
      </c>
      <c r="F89" s="10">
        <v>500</v>
      </c>
      <c r="G89" s="11">
        <v>22500</v>
      </c>
      <c r="H89" s="10">
        <v>0</v>
      </c>
      <c r="I89" s="12">
        <v>22500</v>
      </c>
      <c r="J89" s="12">
        <v>4275</v>
      </c>
      <c r="K89" s="38">
        <v>26775</v>
      </c>
      <c r="L89" s="31">
        <f>+Tabla3[[#This Row],[Total]]/SUM(Tabla3[Total])</f>
        <v>4.9850497895078565E-5</v>
      </c>
    </row>
    <row r="90" spans="1:12">
      <c r="A90" s="7" t="s">
        <v>75</v>
      </c>
      <c r="B90" s="8">
        <v>44414</v>
      </c>
      <c r="C90" s="7" t="s">
        <v>77</v>
      </c>
      <c r="D90" s="9">
        <v>30</v>
      </c>
      <c r="E90" s="10">
        <v>112</v>
      </c>
      <c r="F90" s="10">
        <v>500</v>
      </c>
      <c r="G90" s="11">
        <v>56000</v>
      </c>
      <c r="H90" s="10">
        <v>0</v>
      </c>
      <c r="I90" s="12">
        <v>56000</v>
      </c>
      <c r="J90" s="12">
        <v>10640</v>
      </c>
      <c r="K90" s="38">
        <v>66640</v>
      </c>
      <c r="L90" s="31">
        <f>+Tabla3[[#This Row],[Total]]/SUM(Tabla3[Total])</f>
        <v>1.2407235031663998E-4</v>
      </c>
    </row>
    <row r="91" spans="1:12">
      <c r="A91" s="7" t="s">
        <v>75</v>
      </c>
      <c r="B91" s="8">
        <v>44414</v>
      </c>
      <c r="C91" s="7" t="s">
        <v>78</v>
      </c>
      <c r="D91" s="9">
        <v>30</v>
      </c>
      <c r="E91" s="10">
        <v>3</v>
      </c>
      <c r="F91" s="10">
        <v>650</v>
      </c>
      <c r="G91" s="11">
        <v>1950</v>
      </c>
      <c r="H91" s="10">
        <v>0</v>
      </c>
      <c r="I91" s="12">
        <v>1950</v>
      </c>
      <c r="J91" s="13">
        <v>370.5</v>
      </c>
      <c r="K91" s="38">
        <v>2320.5</v>
      </c>
      <c r="L91" s="31">
        <f>+Tabla3[[#This Row],[Total]]/SUM(Tabla3[Total])</f>
        <v>4.3203764842401423E-6</v>
      </c>
    </row>
    <row r="92" spans="1:12">
      <c r="A92" s="7" t="s">
        <v>75</v>
      </c>
      <c r="B92" s="8">
        <v>44414</v>
      </c>
      <c r="C92" s="7" t="s">
        <v>79</v>
      </c>
      <c r="D92" s="9">
        <v>30</v>
      </c>
      <c r="E92" s="10">
        <v>8</v>
      </c>
      <c r="F92" s="10">
        <v>650</v>
      </c>
      <c r="G92" s="11">
        <v>5200</v>
      </c>
      <c r="H92" s="10">
        <v>0</v>
      </c>
      <c r="I92" s="12">
        <v>5200</v>
      </c>
      <c r="J92" s="13">
        <v>988</v>
      </c>
      <c r="K92" s="38">
        <v>6188</v>
      </c>
      <c r="L92" s="31">
        <f>+Tabla3[[#This Row],[Total]]/SUM(Tabla3[Total])</f>
        <v>1.1521003957973713E-5</v>
      </c>
    </row>
    <row r="93" spans="1:12">
      <c r="A93" s="7" t="s">
        <v>75</v>
      </c>
      <c r="B93" s="8">
        <v>44414</v>
      </c>
      <c r="C93" s="7" t="s">
        <v>18</v>
      </c>
      <c r="D93" s="9">
        <v>30</v>
      </c>
      <c r="E93" s="10">
        <v>6</v>
      </c>
      <c r="F93" s="11">
        <v>6582.63</v>
      </c>
      <c r="G93" s="11">
        <v>39495.800000000003</v>
      </c>
      <c r="H93" s="10">
        <v>0</v>
      </c>
      <c r="I93" s="12">
        <v>39495.800000000003</v>
      </c>
      <c r="J93" s="12">
        <v>7504.2</v>
      </c>
      <c r="K93" s="38">
        <v>47000</v>
      </c>
      <c r="L93" s="31">
        <f>+Tabla3[[#This Row],[Total]]/SUM(Tabla3[Total])</f>
        <v>8.7506009376981978E-5</v>
      </c>
    </row>
    <row r="94" spans="1:12">
      <c r="A94" s="7" t="s">
        <v>75</v>
      </c>
      <c r="B94" s="8">
        <v>44414</v>
      </c>
      <c r="C94" s="7" t="s">
        <v>80</v>
      </c>
      <c r="D94" s="9">
        <v>30</v>
      </c>
      <c r="E94" s="10">
        <v>144</v>
      </c>
      <c r="F94" s="11">
        <v>6197.48</v>
      </c>
      <c r="G94" s="11">
        <v>892436.83</v>
      </c>
      <c r="H94" s="10">
        <v>0</v>
      </c>
      <c r="I94" s="12">
        <v>892436.83</v>
      </c>
      <c r="J94" s="12">
        <v>169563</v>
      </c>
      <c r="K94" s="39">
        <v>1061999.83</v>
      </c>
      <c r="L94" s="32">
        <f>+Tabla3[[#This Row],[Total]]/SUM(Tabla3[Total])</f>
        <v>1.9772631294113462E-3</v>
      </c>
    </row>
    <row r="95" spans="1:12">
      <c r="A95" s="7" t="s">
        <v>75</v>
      </c>
      <c r="B95" s="8">
        <v>44414</v>
      </c>
      <c r="C95" s="7" t="s">
        <v>80</v>
      </c>
      <c r="D95" s="9">
        <v>30</v>
      </c>
      <c r="E95" s="10">
        <v>96</v>
      </c>
      <c r="F95" s="11">
        <v>6302.52</v>
      </c>
      <c r="G95" s="11">
        <v>605042.02</v>
      </c>
      <c r="H95" s="10">
        <v>0</v>
      </c>
      <c r="I95" s="12">
        <v>605042.02</v>
      </c>
      <c r="J95" s="12">
        <v>114957.98</v>
      </c>
      <c r="K95" s="38">
        <v>720000</v>
      </c>
      <c r="L95" s="31">
        <f>+Tabla3[[#This Row],[Total]]/SUM(Tabla3[Total])</f>
        <v>1.3405175904558941E-3</v>
      </c>
    </row>
    <row r="96" spans="1:12">
      <c r="A96" s="7" t="s">
        <v>75</v>
      </c>
      <c r="B96" s="8">
        <v>44414</v>
      </c>
      <c r="C96" s="7" t="s">
        <v>81</v>
      </c>
      <c r="D96" s="9">
        <v>30</v>
      </c>
      <c r="E96" s="10">
        <v>28</v>
      </c>
      <c r="F96" s="11">
        <v>6842.74</v>
      </c>
      <c r="G96" s="11">
        <v>191596.64</v>
      </c>
      <c r="H96" s="10">
        <v>0</v>
      </c>
      <c r="I96" s="12">
        <v>191596.64</v>
      </c>
      <c r="J96" s="12">
        <v>36403.360000000001</v>
      </c>
      <c r="K96" s="38">
        <v>228000</v>
      </c>
      <c r="L96" s="31">
        <f>+Tabla3[[#This Row],[Total]]/SUM(Tabla3[Total])</f>
        <v>4.244972369776998E-4</v>
      </c>
    </row>
    <row r="97" spans="1:12">
      <c r="A97" s="7" t="s">
        <v>75</v>
      </c>
      <c r="B97" s="8">
        <v>44414</v>
      </c>
      <c r="C97" s="7" t="s">
        <v>82</v>
      </c>
      <c r="D97" s="9">
        <v>30</v>
      </c>
      <c r="E97" s="10">
        <v>6</v>
      </c>
      <c r="F97" s="11">
        <v>50420.17</v>
      </c>
      <c r="G97" s="11">
        <v>302521.01</v>
      </c>
      <c r="H97" s="10">
        <v>0</v>
      </c>
      <c r="I97" s="12">
        <v>302521.01</v>
      </c>
      <c r="J97" s="12">
        <v>57478.99</v>
      </c>
      <c r="K97" s="38">
        <v>360000</v>
      </c>
      <c r="L97" s="31">
        <f>+Tabla3[[#This Row],[Total]]/SUM(Tabla3[Total])</f>
        <v>6.7025879522794704E-4</v>
      </c>
    </row>
    <row r="98" spans="1:12">
      <c r="A98" s="7" t="s">
        <v>83</v>
      </c>
      <c r="B98" s="8">
        <v>44414</v>
      </c>
      <c r="C98" s="7" t="s">
        <v>41</v>
      </c>
      <c r="D98" s="9">
        <v>0</v>
      </c>
      <c r="E98" s="10">
        <v>5</v>
      </c>
      <c r="F98" s="11">
        <v>10420.17</v>
      </c>
      <c r="G98" s="11">
        <v>52100.84</v>
      </c>
      <c r="H98" s="10">
        <v>0</v>
      </c>
      <c r="I98" s="12">
        <v>52100.84</v>
      </c>
      <c r="J98" s="12">
        <v>9899.16</v>
      </c>
      <c r="K98" s="38">
        <v>62000</v>
      </c>
      <c r="L98" s="31">
        <f>+Tabla3[[#This Row],[Total]]/SUM(Tabla3[Total])</f>
        <v>1.1543345917814644E-4</v>
      </c>
    </row>
    <row r="99" spans="1:12">
      <c r="A99" s="7" t="s">
        <v>84</v>
      </c>
      <c r="B99" s="8">
        <v>44414</v>
      </c>
      <c r="C99" s="7" t="s">
        <v>85</v>
      </c>
      <c r="D99" s="9">
        <v>30</v>
      </c>
      <c r="E99" s="10">
        <v>4</v>
      </c>
      <c r="F99" s="11">
        <v>13025.21</v>
      </c>
      <c r="G99" s="11">
        <v>52100.84</v>
      </c>
      <c r="H99" s="10">
        <v>0</v>
      </c>
      <c r="I99" s="12">
        <v>52100.84</v>
      </c>
      <c r="J99" s="12">
        <v>9899.16</v>
      </c>
      <c r="K99" s="38">
        <v>62000</v>
      </c>
      <c r="L99" s="31">
        <f>+Tabla3[[#This Row],[Total]]/SUM(Tabla3[Total])</f>
        <v>1.1543345917814644E-4</v>
      </c>
    </row>
    <row r="100" spans="1:12">
      <c r="A100" s="7" t="s">
        <v>84</v>
      </c>
      <c r="B100" s="8">
        <v>44414</v>
      </c>
      <c r="C100" s="7" t="s">
        <v>86</v>
      </c>
      <c r="D100" s="9">
        <v>30</v>
      </c>
      <c r="E100" s="10">
        <v>3</v>
      </c>
      <c r="F100" s="11">
        <v>8823.5300000000007</v>
      </c>
      <c r="G100" s="11">
        <v>26470.59</v>
      </c>
      <c r="H100" s="10">
        <v>0</v>
      </c>
      <c r="I100" s="12">
        <v>26470.59</v>
      </c>
      <c r="J100" s="12">
        <v>5029.41</v>
      </c>
      <c r="K100" s="38">
        <v>31500</v>
      </c>
      <c r="L100" s="31">
        <f>+Tabla3[[#This Row],[Total]]/SUM(Tabla3[Total])</f>
        <v>5.8647644582445372E-5</v>
      </c>
    </row>
    <row r="101" spans="1:12">
      <c r="A101" s="7" t="s">
        <v>87</v>
      </c>
      <c r="B101" s="8">
        <v>44417</v>
      </c>
      <c r="C101" s="7" t="s">
        <v>88</v>
      </c>
      <c r="D101" s="9">
        <v>30</v>
      </c>
      <c r="E101" s="10">
        <v>32</v>
      </c>
      <c r="F101" s="11">
        <v>8272.06</v>
      </c>
      <c r="G101" s="11">
        <v>264705.86</v>
      </c>
      <c r="H101" s="10">
        <v>0</v>
      </c>
      <c r="I101" s="12">
        <v>264705.86</v>
      </c>
      <c r="J101" s="12">
        <v>50294.11</v>
      </c>
      <c r="K101" s="38">
        <v>314999.96999999997</v>
      </c>
      <c r="L101" s="31">
        <f>+Tabla3[[#This Row],[Total]]/SUM(Tabla3[Total])</f>
        <v>5.8647638996955399E-4</v>
      </c>
    </row>
    <row r="102" spans="1:12">
      <c r="A102" s="7" t="s">
        <v>87</v>
      </c>
      <c r="B102" s="8">
        <v>44417</v>
      </c>
      <c r="C102" s="7" t="s">
        <v>89</v>
      </c>
      <c r="D102" s="9">
        <v>30</v>
      </c>
      <c r="E102" s="10">
        <v>72</v>
      </c>
      <c r="F102" s="11">
        <v>7236.23</v>
      </c>
      <c r="G102" s="11">
        <v>521008.34</v>
      </c>
      <c r="H102" s="10">
        <v>0</v>
      </c>
      <c r="I102" s="12">
        <v>521008.34</v>
      </c>
      <c r="J102" s="12">
        <v>98991.59</v>
      </c>
      <c r="K102" s="38">
        <v>619999.93000000005</v>
      </c>
      <c r="L102" s="31">
        <f>+Tabla3[[#This Row],[Total]]/SUM(Tabla3[Total])</f>
        <v>1.1543344614533655E-3</v>
      </c>
    </row>
    <row r="103" spans="1:12">
      <c r="A103" s="7" t="s">
        <v>90</v>
      </c>
      <c r="B103" s="8">
        <v>44417</v>
      </c>
      <c r="C103" s="7" t="s">
        <v>91</v>
      </c>
      <c r="D103" s="9">
        <v>0</v>
      </c>
      <c r="E103" s="10">
        <v>200</v>
      </c>
      <c r="F103" s="10">
        <v>731.93</v>
      </c>
      <c r="G103" s="11">
        <v>146386.4</v>
      </c>
      <c r="H103" s="10">
        <v>0</v>
      </c>
      <c r="I103" s="12">
        <v>146386.4</v>
      </c>
      <c r="J103" s="12">
        <v>27813.42</v>
      </c>
      <c r="K103" s="38">
        <v>174199.82</v>
      </c>
      <c r="L103" s="31">
        <f>+Tabla3[[#This Row],[Total]]/SUM(Tabla3[Total])</f>
        <v>3.2433044856145903E-4</v>
      </c>
    </row>
    <row r="104" spans="1:12">
      <c r="A104" s="7" t="s">
        <v>90</v>
      </c>
      <c r="B104" s="8">
        <v>44417</v>
      </c>
      <c r="C104" s="7" t="s">
        <v>92</v>
      </c>
      <c r="D104" s="9">
        <v>0</v>
      </c>
      <c r="E104" s="10">
        <v>200</v>
      </c>
      <c r="F104" s="10">
        <v>840.34</v>
      </c>
      <c r="G104" s="11">
        <v>168067.20000000001</v>
      </c>
      <c r="H104" s="10">
        <v>0</v>
      </c>
      <c r="I104" s="12">
        <v>168067.20000000001</v>
      </c>
      <c r="J104" s="12">
        <v>31932.77</v>
      </c>
      <c r="K104" s="38">
        <v>199999.97</v>
      </c>
      <c r="L104" s="31">
        <f>+Tabla3[[#This Row],[Total]]/SUM(Tabla3[Total])</f>
        <v>3.7236594149395988E-4</v>
      </c>
    </row>
    <row r="105" spans="1:12">
      <c r="A105" s="7" t="s">
        <v>90</v>
      </c>
      <c r="B105" s="8">
        <v>44417</v>
      </c>
      <c r="C105" s="7" t="s">
        <v>93</v>
      </c>
      <c r="D105" s="9">
        <v>0</v>
      </c>
      <c r="E105" s="10">
        <v>300</v>
      </c>
      <c r="F105" s="10">
        <v>764.7</v>
      </c>
      <c r="G105" s="11">
        <v>229410</v>
      </c>
      <c r="H105" s="10">
        <v>0</v>
      </c>
      <c r="I105" s="12">
        <v>229410</v>
      </c>
      <c r="J105" s="12">
        <v>43587.9</v>
      </c>
      <c r="K105" s="38">
        <v>272997.90000000002</v>
      </c>
      <c r="L105" s="31">
        <f>+Tabla3[[#This Row],[Total]]/SUM(Tabla3[Total])</f>
        <v>5.0827567653822104E-4</v>
      </c>
    </row>
    <row r="106" spans="1:12">
      <c r="A106" s="7" t="s">
        <v>90</v>
      </c>
      <c r="B106" s="8">
        <v>44417</v>
      </c>
      <c r="C106" s="7" t="s">
        <v>35</v>
      </c>
      <c r="D106" s="9">
        <v>0</v>
      </c>
      <c r="E106" s="10">
        <v>7.5</v>
      </c>
      <c r="F106" s="11">
        <v>8067.23</v>
      </c>
      <c r="G106" s="11">
        <v>60504.2</v>
      </c>
      <c r="H106" s="10">
        <v>0</v>
      </c>
      <c r="I106" s="12">
        <v>60504.2</v>
      </c>
      <c r="J106" s="12">
        <v>11495.8</v>
      </c>
      <c r="K106" s="38">
        <v>71999.990000000005</v>
      </c>
      <c r="L106" s="31">
        <f>+Tabla3[[#This Row],[Total]]/SUM(Tabla3[Total])</f>
        <v>1.3405174042728957E-4</v>
      </c>
    </row>
    <row r="107" spans="1:12">
      <c r="A107" s="7" t="s">
        <v>90</v>
      </c>
      <c r="B107" s="8">
        <v>44417</v>
      </c>
      <c r="C107" s="7" t="s">
        <v>35</v>
      </c>
      <c r="D107" s="9">
        <v>0</v>
      </c>
      <c r="E107" s="10">
        <v>4.5</v>
      </c>
      <c r="F107" s="11">
        <v>8403.36</v>
      </c>
      <c r="G107" s="11">
        <v>37815.120000000003</v>
      </c>
      <c r="H107" s="10">
        <v>0</v>
      </c>
      <c r="I107" s="12">
        <v>37815.120000000003</v>
      </c>
      <c r="J107" s="12">
        <v>7184.87</v>
      </c>
      <c r="K107" s="38">
        <v>45000</v>
      </c>
      <c r="L107" s="31">
        <f>+Tabla3[[#This Row],[Total]]/SUM(Tabla3[Total])</f>
        <v>8.378234940349338E-5</v>
      </c>
    </row>
    <row r="108" spans="1:12">
      <c r="A108" s="7" t="s">
        <v>90</v>
      </c>
      <c r="B108" s="8">
        <v>44417</v>
      </c>
      <c r="C108" s="7" t="s">
        <v>94</v>
      </c>
      <c r="D108" s="9">
        <v>0</v>
      </c>
      <c r="E108" s="10">
        <v>4</v>
      </c>
      <c r="F108" s="11">
        <v>11344.54</v>
      </c>
      <c r="G108" s="11">
        <v>45378.15</v>
      </c>
      <c r="H108" s="10">
        <v>0</v>
      </c>
      <c r="I108" s="12">
        <v>45378.15</v>
      </c>
      <c r="J108" s="12">
        <v>8621.85</v>
      </c>
      <c r="K108" s="38">
        <v>54000</v>
      </c>
      <c r="L108" s="31">
        <f>+Tabla3[[#This Row],[Total]]/SUM(Tabla3[Total])</f>
        <v>1.0053881928419206E-4</v>
      </c>
    </row>
    <row r="109" spans="1:12">
      <c r="A109" s="7" t="s">
        <v>90</v>
      </c>
      <c r="B109" s="8">
        <v>44417</v>
      </c>
      <c r="C109" s="7" t="s">
        <v>95</v>
      </c>
      <c r="D109" s="9">
        <v>0</v>
      </c>
      <c r="E109" s="10">
        <v>14</v>
      </c>
      <c r="F109" s="11">
        <v>6722.69</v>
      </c>
      <c r="G109" s="11">
        <v>94117.65</v>
      </c>
      <c r="H109" s="10">
        <v>0</v>
      </c>
      <c r="I109" s="12">
        <v>94117.65</v>
      </c>
      <c r="J109" s="12">
        <v>17882.349999999999</v>
      </c>
      <c r="K109" s="38">
        <v>112000</v>
      </c>
      <c r="L109" s="31">
        <f>+Tabla3[[#This Row],[Total]]/SUM(Tabla3[Total])</f>
        <v>2.0852495851536132E-4</v>
      </c>
    </row>
    <row r="110" spans="1:12">
      <c r="A110" s="7" t="s">
        <v>90</v>
      </c>
      <c r="B110" s="8">
        <v>44417</v>
      </c>
      <c r="C110" s="7" t="s">
        <v>96</v>
      </c>
      <c r="D110" s="9">
        <v>0</v>
      </c>
      <c r="E110" s="10">
        <v>12</v>
      </c>
      <c r="F110" s="11">
        <v>7142.86</v>
      </c>
      <c r="G110" s="11">
        <v>85714.28</v>
      </c>
      <c r="H110" s="10">
        <v>0</v>
      </c>
      <c r="I110" s="12">
        <v>85714.28</v>
      </c>
      <c r="J110" s="12">
        <v>16285.71</v>
      </c>
      <c r="K110" s="38">
        <v>102000</v>
      </c>
      <c r="L110" s="31">
        <f>+Tabla3[[#This Row],[Total]]/SUM(Tabla3[Total])</f>
        <v>1.8990665864791834E-4</v>
      </c>
    </row>
    <row r="111" spans="1:12">
      <c r="A111" s="7" t="s">
        <v>90</v>
      </c>
      <c r="B111" s="8">
        <v>44417</v>
      </c>
      <c r="C111" s="7" t="s">
        <v>97</v>
      </c>
      <c r="D111" s="9">
        <v>0</v>
      </c>
      <c r="E111" s="10">
        <v>100</v>
      </c>
      <c r="F111" s="10">
        <v>420.17</v>
      </c>
      <c r="G111" s="11">
        <v>42016.800000000003</v>
      </c>
      <c r="H111" s="10">
        <v>0</v>
      </c>
      <c r="I111" s="12">
        <v>42016.800000000003</v>
      </c>
      <c r="J111" s="12">
        <v>7983.19</v>
      </c>
      <c r="K111" s="38">
        <v>49999.99</v>
      </c>
      <c r="L111" s="31">
        <f>+Tabla3[[#This Row],[Total]]/SUM(Tabla3[Total])</f>
        <v>9.3091480718914999E-5</v>
      </c>
    </row>
    <row r="112" spans="1:12">
      <c r="A112" s="7" t="s">
        <v>90</v>
      </c>
      <c r="B112" s="8">
        <v>44417</v>
      </c>
      <c r="C112" s="7" t="s">
        <v>98</v>
      </c>
      <c r="D112" s="9">
        <v>0</v>
      </c>
      <c r="E112" s="10">
        <v>5</v>
      </c>
      <c r="F112" s="11">
        <v>10504.2</v>
      </c>
      <c r="G112" s="11">
        <v>52521.01</v>
      </c>
      <c r="H112" s="10">
        <v>0</v>
      </c>
      <c r="I112" s="12">
        <v>52521.01</v>
      </c>
      <c r="J112" s="12">
        <v>9978.99</v>
      </c>
      <c r="K112" s="38">
        <v>62500</v>
      </c>
      <c r="L112" s="31">
        <f>+Tabla3[[#This Row],[Total]]/SUM(Tabla3[Total])</f>
        <v>1.1636437417151858E-4</v>
      </c>
    </row>
    <row r="113" spans="1:12">
      <c r="A113" s="7" t="s">
        <v>90</v>
      </c>
      <c r="B113" s="8">
        <v>44417</v>
      </c>
      <c r="C113" s="7" t="s">
        <v>54</v>
      </c>
      <c r="D113" s="9">
        <v>0</v>
      </c>
      <c r="E113" s="10">
        <v>210</v>
      </c>
      <c r="F113" s="10">
        <v>924.37</v>
      </c>
      <c r="G113" s="11">
        <v>194117.49</v>
      </c>
      <c r="H113" s="10">
        <v>0</v>
      </c>
      <c r="I113" s="12">
        <v>194117.49</v>
      </c>
      <c r="J113" s="12">
        <v>36882.32</v>
      </c>
      <c r="K113" s="38">
        <v>230999.81</v>
      </c>
      <c r="L113" s="31">
        <f>+Tabla3[[#This Row],[Total]]/SUM(Tabla3[Total])</f>
        <v>4.300823731902352E-4</v>
      </c>
    </row>
    <row r="114" spans="1:12">
      <c r="A114" s="7" t="s">
        <v>90</v>
      </c>
      <c r="B114" s="8">
        <v>44417</v>
      </c>
      <c r="C114" s="7" t="s">
        <v>14</v>
      </c>
      <c r="D114" s="9">
        <v>0</v>
      </c>
      <c r="E114" s="11">
        <v>1000</v>
      </c>
      <c r="F114" s="10">
        <v>67.23</v>
      </c>
      <c r="G114" s="11">
        <v>67226</v>
      </c>
      <c r="H114" s="10">
        <v>0</v>
      </c>
      <c r="I114" s="12">
        <v>67226</v>
      </c>
      <c r="J114" s="12">
        <v>12772.94</v>
      </c>
      <c r="K114" s="38">
        <v>79998.94</v>
      </c>
      <c r="L114" s="31">
        <f>+Tabla3[[#This Row],[Total]]/SUM(Tabla3[Total])</f>
        <v>1.4894442539975785E-4</v>
      </c>
    </row>
    <row r="115" spans="1:12">
      <c r="A115" s="7" t="s">
        <v>90</v>
      </c>
      <c r="B115" s="8">
        <v>44417</v>
      </c>
      <c r="C115" s="7" t="s">
        <v>99</v>
      </c>
      <c r="D115" s="9">
        <v>0</v>
      </c>
      <c r="E115" s="10">
        <v>4</v>
      </c>
      <c r="F115" s="11">
        <v>10084.030000000001</v>
      </c>
      <c r="G115" s="11">
        <v>40336.129999999997</v>
      </c>
      <c r="H115" s="10">
        <v>0</v>
      </c>
      <c r="I115" s="12">
        <v>40336.129999999997</v>
      </c>
      <c r="J115" s="12">
        <v>7663.87</v>
      </c>
      <c r="K115" s="38">
        <v>48000</v>
      </c>
      <c r="L115" s="31">
        <f>+Tabla3[[#This Row],[Total]]/SUM(Tabla3[Total])</f>
        <v>8.9367839363726283E-5</v>
      </c>
    </row>
    <row r="116" spans="1:12">
      <c r="A116" s="7" t="s">
        <v>100</v>
      </c>
      <c r="B116" s="8">
        <v>44417</v>
      </c>
      <c r="C116" s="7" t="s">
        <v>101</v>
      </c>
      <c r="D116" s="9">
        <v>30</v>
      </c>
      <c r="E116" s="10">
        <v>18</v>
      </c>
      <c r="F116" s="11">
        <v>8403.36</v>
      </c>
      <c r="G116" s="11">
        <v>151260.5</v>
      </c>
      <c r="H116" s="10">
        <v>0</v>
      </c>
      <c r="I116" s="12">
        <v>151260.5</v>
      </c>
      <c r="J116" s="12">
        <v>28739.49</v>
      </c>
      <c r="K116" s="38">
        <v>179999.99</v>
      </c>
      <c r="L116" s="31">
        <f>+Tabla3[[#This Row],[Total]]/SUM(Tabla3[Total])</f>
        <v>3.3512937899567364E-4</v>
      </c>
    </row>
    <row r="117" spans="1:12">
      <c r="A117" s="7" t="s">
        <v>100</v>
      </c>
      <c r="B117" s="8">
        <v>44417</v>
      </c>
      <c r="C117" s="7" t="s">
        <v>102</v>
      </c>
      <c r="D117" s="9">
        <v>30</v>
      </c>
      <c r="E117" s="10">
        <v>8</v>
      </c>
      <c r="F117" s="11">
        <v>84033.61</v>
      </c>
      <c r="G117" s="11">
        <v>672268.9</v>
      </c>
      <c r="H117" s="10">
        <v>0</v>
      </c>
      <c r="I117" s="12">
        <v>672268.9</v>
      </c>
      <c r="J117" s="12">
        <v>127731.09</v>
      </c>
      <c r="K117" s="38">
        <v>800000</v>
      </c>
      <c r="L117" s="31">
        <f>+Tabla3[[#This Row],[Total]]/SUM(Tabla3[Total])</f>
        <v>1.4894639893954379E-3</v>
      </c>
    </row>
    <row r="118" spans="1:12">
      <c r="A118" s="7" t="s">
        <v>100</v>
      </c>
      <c r="B118" s="8">
        <v>44417</v>
      </c>
      <c r="C118" s="7" t="s">
        <v>103</v>
      </c>
      <c r="D118" s="9">
        <v>30</v>
      </c>
      <c r="E118" s="10">
        <v>2</v>
      </c>
      <c r="F118" s="11">
        <v>92436.97</v>
      </c>
      <c r="G118" s="11">
        <v>184873.95</v>
      </c>
      <c r="H118" s="10">
        <v>0</v>
      </c>
      <c r="I118" s="12">
        <v>184873.95</v>
      </c>
      <c r="J118" s="12">
        <v>35126.050000000003</v>
      </c>
      <c r="K118" s="38">
        <v>220000</v>
      </c>
      <c r="L118" s="31">
        <f>+Tabla3[[#This Row],[Total]]/SUM(Tabla3[Total])</f>
        <v>4.0960259708374541E-4</v>
      </c>
    </row>
    <row r="119" spans="1:12">
      <c r="A119" s="7" t="s">
        <v>100</v>
      </c>
      <c r="B119" s="8">
        <v>44417</v>
      </c>
      <c r="C119" s="7" t="s">
        <v>104</v>
      </c>
      <c r="D119" s="9">
        <v>30</v>
      </c>
      <c r="E119" s="10">
        <v>20</v>
      </c>
      <c r="F119" s="11">
        <v>5042.0200000000004</v>
      </c>
      <c r="G119" s="11">
        <v>100840.32000000001</v>
      </c>
      <c r="H119" s="10">
        <v>0</v>
      </c>
      <c r="I119" s="12">
        <v>100840.32000000001</v>
      </c>
      <c r="J119" s="12">
        <v>19159.66</v>
      </c>
      <c r="K119" s="38">
        <v>119999.98</v>
      </c>
      <c r="L119" s="31">
        <f>+Tabla3[[#This Row],[Total]]/SUM(Tabla3[Total])</f>
        <v>2.2341956117271595E-4</v>
      </c>
    </row>
    <row r="120" spans="1:12">
      <c r="A120" s="7" t="s">
        <v>105</v>
      </c>
      <c r="B120" s="8">
        <v>44417</v>
      </c>
      <c r="C120" s="7" t="s">
        <v>106</v>
      </c>
      <c r="D120" s="9">
        <v>30</v>
      </c>
      <c r="E120" s="10">
        <v>46</v>
      </c>
      <c r="F120" s="11">
        <v>6485.2</v>
      </c>
      <c r="G120" s="11">
        <v>298319.28999999998</v>
      </c>
      <c r="H120" s="10">
        <v>0</v>
      </c>
      <c r="I120" s="12">
        <v>298319.28999999998</v>
      </c>
      <c r="J120" s="12">
        <v>56680.67</v>
      </c>
      <c r="K120" s="38">
        <v>354999.96</v>
      </c>
      <c r="L120" s="31">
        <f>+Tabla3[[#This Row],[Total]]/SUM(Tabla3[Total])</f>
        <v>6.6094957082102617E-4</v>
      </c>
    </row>
    <row r="121" spans="1:12">
      <c r="A121" s="7" t="s">
        <v>105</v>
      </c>
      <c r="B121" s="8">
        <v>44417</v>
      </c>
      <c r="C121" s="7" t="s">
        <v>101</v>
      </c>
      <c r="D121" s="9">
        <v>30</v>
      </c>
      <c r="E121" s="10">
        <v>6</v>
      </c>
      <c r="F121" s="11">
        <v>8123.25</v>
      </c>
      <c r="G121" s="11">
        <v>48739.49</v>
      </c>
      <c r="H121" s="10">
        <v>0</v>
      </c>
      <c r="I121" s="12">
        <v>48739.49</v>
      </c>
      <c r="J121" s="12">
        <v>9260.5</v>
      </c>
      <c r="K121" s="38">
        <v>58000</v>
      </c>
      <c r="L121" s="31">
        <f>+Tabla3[[#This Row],[Total]]/SUM(Tabla3[Total])</f>
        <v>1.0798613923116926E-4</v>
      </c>
    </row>
    <row r="122" spans="1:12">
      <c r="A122" s="7" t="s">
        <v>107</v>
      </c>
      <c r="B122" s="8">
        <v>44417</v>
      </c>
      <c r="C122" s="7" t="s">
        <v>108</v>
      </c>
      <c r="D122" s="9">
        <v>30</v>
      </c>
      <c r="E122" s="10">
        <v>18</v>
      </c>
      <c r="F122" s="11">
        <v>9033.61</v>
      </c>
      <c r="G122" s="11">
        <v>162605.03</v>
      </c>
      <c r="H122" s="10">
        <v>0</v>
      </c>
      <c r="I122" s="12">
        <v>162605.03</v>
      </c>
      <c r="J122" s="12">
        <v>30894.959999999999</v>
      </c>
      <c r="K122" s="38">
        <v>193499.99</v>
      </c>
      <c r="L122" s="31">
        <f>+Tabla3[[#This Row],[Total]]/SUM(Tabla3[Total])</f>
        <v>3.6026408381672169E-4</v>
      </c>
    </row>
    <row r="123" spans="1:12">
      <c r="A123" s="7" t="s">
        <v>109</v>
      </c>
      <c r="B123" s="8">
        <v>44417</v>
      </c>
      <c r="C123" s="7" t="s">
        <v>110</v>
      </c>
      <c r="D123" s="9">
        <v>30</v>
      </c>
      <c r="E123" s="10">
        <v>200</v>
      </c>
      <c r="F123" s="10">
        <v>132.77000000000001</v>
      </c>
      <c r="G123" s="11">
        <v>26554.62</v>
      </c>
      <c r="H123" s="10">
        <v>0</v>
      </c>
      <c r="I123" s="12">
        <v>26554.62</v>
      </c>
      <c r="J123" s="12">
        <v>5045.38</v>
      </c>
      <c r="K123" s="38">
        <v>31600</v>
      </c>
      <c r="L123" s="31">
        <f>+Tabla3[[#This Row],[Total]]/SUM(Tabla3[Total])</f>
        <v>5.8833827581119801E-5</v>
      </c>
    </row>
    <row r="124" spans="1:12">
      <c r="A124" s="7" t="s">
        <v>109</v>
      </c>
      <c r="B124" s="8">
        <v>44417</v>
      </c>
      <c r="C124" s="7" t="s">
        <v>13</v>
      </c>
      <c r="D124" s="9">
        <v>30</v>
      </c>
      <c r="E124" s="10">
        <v>20</v>
      </c>
      <c r="F124" s="10">
        <v>257.14</v>
      </c>
      <c r="G124" s="11">
        <v>5142.8599999999997</v>
      </c>
      <c r="H124" s="10">
        <v>0</v>
      </c>
      <c r="I124" s="12">
        <v>5142.8599999999997</v>
      </c>
      <c r="J124" s="13">
        <v>977.14</v>
      </c>
      <c r="K124" s="38">
        <v>6120</v>
      </c>
      <c r="L124" s="31">
        <f>+Tabla3[[#This Row],[Total]]/SUM(Tabla3[Total])</f>
        <v>1.13943995188751E-5</v>
      </c>
    </row>
    <row r="125" spans="1:12">
      <c r="A125" s="7" t="s">
        <v>109</v>
      </c>
      <c r="B125" s="8">
        <v>44417</v>
      </c>
      <c r="C125" s="7" t="s">
        <v>111</v>
      </c>
      <c r="D125" s="9">
        <v>30</v>
      </c>
      <c r="E125" s="10">
        <v>120</v>
      </c>
      <c r="F125" s="10">
        <v>344.54</v>
      </c>
      <c r="G125" s="11">
        <v>41344.54</v>
      </c>
      <c r="H125" s="10">
        <v>0</v>
      </c>
      <c r="I125" s="12">
        <v>41344.54</v>
      </c>
      <c r="J125" s="12">
        <v>7855.46</v>
      </c>
      <c r="K125" s="38">
        <v>49200</v>
      </c>
      <c r="L125" s="31">
        <f>+Tabla3[[#This Row],[Total]]/SUM(Tabla3[Total])</f>
        <v>9.1602035347819433E-5</v>
      </c>
    </row>
    <row r="126" spans="1:12">
      <c r="A126" s="7" t="s">
        <v>109</v>
      </c>
      <c r="B126" s="8">
        <v>44417</v>
      </c>
      <c r="C126" s="7" t="s">
        <v>112</v>
      </c>
      <c r="D126" s="9">
        <v>30</v>
      </c>
      <c r="E126" s="10">
        <v>20</v>
      </c>
      <c r="F126" s="10">
        <v>420.17</v>
      </c>
      <c r="G126" s="11">
        <v>8403.36</v>
      </c>
      <c r="H126" s="10">
        <v>0</v>
      </c>
      <c r="I126" s="12">
        <v>8403.36</v>
      </c>
      <c r="J126" s="12">
        <v>1596.64</v>
      </c>
      <c r="K126" s="38">
        <v>10000</v>
      </c>
      <c r="L126" s="31">
        <f>+Tabla3[[#This Row],[Total]]/SUM(Tabla3[Total])</f>
        <v>1.8618299867442973E-5</v>
      </c>
    </row>
    <row r="127" spans="1:12">
      <c r="A127" s="7" t="s">
        <v>109</v>
      </c>
      <c r="B127" s="8">
        <v>44417</v>
      </c>
      <c r="C127" s="7" t="s">
        <v>113</v>
      </c>
      <c r="D127" s="9">
        <v>30</v>
      </c>
      <c r="E127" s="10">
        <v>50</v>
      </c>
      <c r="F127" s="10">
        <v>323.52999999999997</v>
      </c>
      <c r="G127" s="11">
        <v>16176.45</v>
      </c>
      <c r="H127" s="10">
        <v>0</v>
      </c>
      <c r="I127" s="12">
        <v>16176.45</v>
      </c>
      <c r="J127" s="12">
        <v>3073.53</v>
      </c>
      <c r="K127" s="38">
        <v>19249.98</v>
      </c>
      <c r="L127" s="31">
        <f>+Tabla3[[#This Row],[Total]]/SUM(Tabla3[Total])</f>
        <v>3.5840190008227992E-5</v>
      </c>
    </row>
    <row r="128" spans="1:12">
      <c r="A128" s="7" t="s">
        <v>109</v>
      </c>
      <c r="B128" s="8">
        <v>44417</v>
      </c>
      <c r="C128" s="7" t="s">
        <v>114</v>
      </c>
      <c r="D128" s="9">
        <v>30</v>
      </c>
      <c r="E128" s="10">
        <v>22</v>
      </c>
      <c r="F128" s="10">
        <v>802.52</v>
      </c>
      <c r="G128" s="11">
        <v>17655.46</v>
      </c>
      <c r="H128" s="10">
        <v>0</v>
      </c>
      <c r="I128" s="12">
        <v>17655.46</v>
      </c>
      <c r="J128" s="12">
        <v>3354.54</v>
      </c>
      <c r="K128" s="38">
        <v>21010</v>
      </c>
      <c r="L128" s="31">
        <f>+Tabla3[[#This Row],[Total]]/SUM(Tabla3[Total])</f>
        <v>3.9117048021497692E-5</v>
      </c>
    </row>
    <row r="129" spans="1:12">
      <c r="A129" s="7" t="s">
        <v>109</v>
      </c>
      <c r="B129" s="8">
        <v>44417</v>
      </c>
      <c r="C129" s="7" t="s">
        <v>115</v>
      </c>
      <c r="D129" s="9">
        <v>30</v>
      </c>
      <c r="E129" s="10">
        <v>12</v>
      </c>
      <c r="F129" s="11">
        <v>5322.13</v>
      </c>
      <c r="G129" s="11">
        <v>63865.54</v>
      </c>
      <c r="H129" s="10">
        <v>0</v>
      </c>
      <c r="I129" s="12">
        <v>63865.54</v>
      </c>
      <c r="J129" s="12">
        <v>12134.45</v>
      </c>
      <c r="K129" s="38">
        <v>75999.990000000005</v>
      </c>
      <c r="L129" s="31">
        <f>+Tabla3[[#This Row],[Total]]/SUM(Tabla3[Total])</f>
        <v>1.4149906037426674E-4</v>
      </c>
    </row>
    <row r="130" spans="1:12">
      <c r="A130" s="7" t="s">
        <v>109</v>
      </c>
      <c r="B130" s="8">
        <v>44417</v>
      </c>
      <c r="C130" s="7" t="s">
        <v>101</v>
      </c>
      <c r="D130" s="9">
        <v>30</v>
      </c>
      <c r="E130" s="10">
        <v>6</v>
      </c>
      <c r="F130" s="11">
        <v>8123.25</v>
      </c>
      <c r="G130" s="11">
        <v>48739.49</v>
      </c>
      <c r="H130" s="10">
        <v>0</v>
      </c>
      <c r="I130" s="12">
        <v>48739.49</v>
      </c>
      <c r="J130" s="12">
        <v>9260.5</v>
      </c>
      <c r="K130" s="38">
        <v>58000</v>
      </c>
      <c r="L130" s="31">
        <f>+Tabla3[[#This Row],[Total]]/SUM(Tabla3[Total])</f>
        <v>1.0798613923116926E-4</v>
      </c>
    </row>
    <row r="131" spans="1:12">
      <c r="A131" s="7" t="s">
        <v>109</v>
      </c>
      <c r="B131" s="8">
        <v>44417</v>
      </c>
      <c r="C131" s="7" t="s">
        <v>116</v>
      </c>
      <c r="D131" s="9">
        <v>30</v>
      </c>
      <c r="E131" s="10">
        <v>6</v>
      </c>
      <c r="F131" s="11">
        <v>11904.76</v>
      </c>
      <c r="G131" s="11">
        <v>71428.570000000007</v>
      </c>
      <c r="H131" s="10">
        <v>0</v>
      </c>
      <c r="I131" s="12">
        <v>71428.570000000007</v>
      </c>
      <c r="J131" s="12">
        <v>13571.43</v>
      </c>
      <c r="K131" s="38">
        <v>84999.99</v>
      </c>
      <c r="L131" s="31">
        <f>+Tabla3[[#This Row],[Total]]/SUM(Tabla3[Total])</f>
        <v>1.5825553025496542E-4</v>
      </c>
    </row>
    <row r="132" spans="1:12">
      <c r="A132" s="7" t="s">
        <v>109</v>
      </c>
      <c r="B132" s="8">
        <v>44417</v>
      </c>
      <c r="C132" s="7" t="s">
        <v>117</v>
      </c>
      <c r="D132" s="9">
        <v>30</v>
      </c>
      <c r="E132" s="10">
        <v>6</v>
      </c>
      <c r="F132" s="11">
        <v>16106.44</v>
      </c>
      <c r="G132" s="11">
        <v>96638.65</v>
      </c>
      <c r="H132" s="10">
        <v>0</v>
      </c>
      <c r="I132" s="12">
        <v>96638.65</v>
      </c>
      <c r="J132" s="12">
        <v>18361.34</v>
      </c>
      <c r="K132" s="38">
        <v>115000</v>
      </c>
      <c r="L132" s="31">
        <f>+Tabla3[[#This Row],[Total]]/SUM(Tabla3[Total])</f>
        <v>2.1411044847559419E-4</v>
      </c>
    </row>
    <row r="133" spans="1:12">
      <c r="A133" s="7" t="s">
        <v>109</v>
      </c>
      <c r="B133" s="8">
        <v>44417</v>
      </c>
      <c r="C133" s="7" t="s">
        <v>118</v>
      </c>
      <c r="D133" s="9">
        <v>30</v>
      </c>
      <c r="E133" s="10">
        <v>30</v>
      </c>
      <c r="F133" s="11">
        <v>8473.39</v>
      </c>
      <c r="G133" s="11">
        <v>254201.67</v>
      </c>
      <c r="H133" s="10">
        <v>0</v>
      </c>
      <c r="I133" s="12">
        <v>254201.67</v>
      </c>
      <c r="J133" s="12">
        <v>48298.32</v>
      </c>
      <c r="K133" s="38">
        <v>302499.99</v>
      </c>
      <c r="L133" s="31">
        <f>+Tabla3[[#This Row],[Total]]/SUM(Tabla3[Total])</f>
        <v>5.6320355237185005E-4</v>
      </c>
    </row>
    <row r="134" spans="1:12">
      <c r="A134" s="7" t="s">
        <v>109</v>
      </c>
      <c r="B134" s="8">
        <v>44417</v>
      </c>
      <c r="C134" s="7" t="s">
        <v>119</v>
      </c>
      <c r="D134" s="9">
        <v>30</v>
      </c>
      <c r="E134" s="10">
        <v>12</v>
      </c>
      <c r="F134" s="11">
        <v>13445.38</v>
      </c>
      <c r="G134" s="11">
        <v>161344.54</v>
      </c>
      <c r="H134" s="10">
        <v>0</v>
      </c>
      <c r="I134" s="12">
        <v>161344.54</v>
      </c>
      <c r="J134" s="12">
        <v>30655.46</v>
      </c>
      <c r="K134" s="38">
        <v>192000</v>
      </c>
      <c r="L134" s="31">
        <f>+Tabla3[[#This Row],[Total]]/SUM(Tabla3[Total])</f>
        <v>3.5747135745490513E-4</v>
      </c>
    </row>
    <row r="135" spans="1:12">
      <c r="A135" s="7" t="s">
        <v>109</v>
      </c>
      <c r="B135" s="8">
        <v>44417</v>
      </c>
      <c r="C135" s="7" t="s">
        <v>120</v>
      </c>
      <c r="D135" s="9">
        <v>30</v>
      </c>
      <c r="E135" s="10">
        <v>2</v>
      </c>
      <c r="F135" s="11">
        <v>252100.84</v>
      </c>
      <c r="G135" s="11">
        <v>504201.68</v>
      </c>
      <c r="H135" s="10">
        <v>0</v>
      </c>
      <c r="I135" s="12">
        <v>504201.68</v>
      </c>
      <c r="J135" s="12">
        <v>95798.32</v>
      </c>
      <c r="K135" s="38">
        <v>600000</v>
      </c>
      <c r="L135" s="31">
        <f>+Tabla3[[#This Row],[Total]]/SUM(Tabla3[Total])</f>
        <v>1.1170979920465784E-3</v>
      </c>
    </row>
    <row r="136" spans="1:12">
      <c r="A136" s="7" t="s">
        <v>109</v>
      </c>
      <c r="B136" s="8">
        <v>44417</v>
      </c>
      <c r="C136" s="7" t="s">
        <v>85</v>
      </c>
      <c r="D136" s="9">
        <v>30</v>
      </c>
      <c r="E136" s="10">
        <v>4</v>
      </c>
      <c r="F136" s="11">
        <v>13025.21</v>
      </c>
      <c r="G136" s="11">
        <v>52100.84</v>
      </c>
      <c r="H136" s="10">
        <v>0</v>
      </c>
      <c r="I136" s="12">
        <v>52100.84</v>
      </c>
      <c r="J136" s="12">
        <v>9899.16</v>
      </c>
      <c r="K136" s="38">
        <v>62000</v>
      </c>
      <c r="L136" s="31">
        <f>+Tabla3[[#This Row],[Total]]/SUM(Tabla3[Total])</f>
        <v>1.1543345917814644E-4</v>
      </c>
    </row>
    <row r="137" spans="1:12">
      <c r="A137" s="7" t="s">
        <v>109</v>
      </c>
      <c r="B137" s="8">
        <v>44417</v>
      </c>
      <c r="C137" s="7" t="s">
        <v>121</v>
      </c>
      <c r="D137" s="9">
        <v>30</v>
      </c>
      <c r="E137" s="10">
        <v>12</v>
      </c>
      <c r="F137" s="11">
        <v>13445.38</v>
      </c>
      <c r="G137" s="11">
        <v>161344.54</v>
      </c>
      <c r="H137" s="10">
        <v>0</v>
      </c>
      <c r="I137" s="12">
        <v>161344.54</v>
      </c>
      <c r="J137" s="12">
        <v>30655.46</v>
      </c>
      <c r="K137" s="38">
        <v>192000</v>
      </c>
      <c r="L137" s="31">
        <f>+Tabla3[[#This Row],[Total]]/SUM(Tabla3[Total])</f>
        <v>3.5747135745490513E-4</v>
      </c>
    </row>
    <row r="138" spans="1:12">
      <c r="A138" s="7" t="s">
        <v>109</v>
      </c>
      <c r="B138" s="8">
        <v>44417</v>
      </c>
      <c r="C138" s="7" t="s">
        <v>122</v>
      </c>
      <c r="D138" s="9">
        <v>30</v>
      </c>
      <c r="E138" s="10">
        <v>2</v>
      </c>
      <c r="F138" s="11">
        <v>7983.19</v>
      </c>
      <c r="G138" s="11">
        <v>15966.39</v>
      </c>
      <c r="H138" s="10">
        <v>0</v>
      </c>
      <c r="I138" s="12">
        <v>15966.39</v>
      </c>
      <c r="J138" s="12">
        <v>3033.61</v>
      </c>
      <c r="K138" s="38">
        <v>19000</v>
      </c>
      <c r="L138" s="31">
        <f>+Tabla3[[#This Row],[Total]]/SUM(Tabla3[Total])</f>
        <v>3.5374769748141648E-5</v>
      </c>
    </row>
    <row r="139" spans="1:12">
      <c r="A139" s="7" t="s">
        <v>109</v>
      </c>
      <c r="B139" s="8">
        <v>44417</v>
      </c>
      <c r="C139" s="7" t="s">
        <v>86</v>
      </c>
      <c r="D139" s="9">
        <v>30</v>
      </c>
      <c r="E139" s="10">
        <v>3</v>
      </c>
      <c r="F139" s="11">
        <v>8403.36</v>
      </c>
      <c r="G139" s="11">
        <v>25210.080000000002</v>
      </c>
      <c r="H139" s="10">
        <v>0</v>
      </c>
      <c r="I139" s="12">
        <v>25210.080000000002</v>
      </c>
      <c r="J139" s="12">
        <v>4789.92</v>
      </c>
      <c r="K139" s="38">
        <v>30000</v>
      </c>
      <c r="L139" s="31">
        <f>+Tabla3[[#This Row],[Total]]/SUM(Tabla3[Total])</f>
        <v>5.585489960232892E-5</v>
      </c>
    </row>
    <row r="140" spans="1:12">
      <c r="A140" s="7" t="s">
        <v>109</v>
      </c>
      <c r="B140" s="8">
        <v>44417</v>
      </c>
      <c r="C140" s="7" t="s">
        <v>97</v>
      </c>
      <c r="D140" s="9">
        <v>30</v>
      </c>
      <c r="E140" s="10">
        <v>20</v>
      </c>
      <c r="F140" s="10">
        <v>420.17</v>
      </c>
      <c r="G140" s="11">
        <v>8403.36</v>
      </c>
      <c r="H140" s="10">
        <v>0</v>
      </c>
      <c r="I140" s="12">
        <v>8403.36</v>
      </c>
      <c r="J140" s="12">
        <v>1596.64</v>
      </c>
      <c r="K140" s="38">
        <v>10000</v>
      </c>
      <c r="L140" s="31">
        <f>+Tabla3[[#This Row],[Total]]/SUM(Tabla3[Total])</f>
        <v>1.8618299867442973E-5</v>
      </c>
    </row>
    <row r="141" spans="1:12">
      <c r="A141" s="7" t="s">
        <v>109</v>
      </c>
      <c r="B141" s="8">
        <v>44417</v>
      </c>
      <c r="C141" s="7" t="s">
        <v>123</v>
      </c>
      <c r="D141" s="9">
        <v>30</v>
      </c>
      <c r="E141" s="10">
        <v>2</v>
      </c>
      <c r="F141" s="11">
        <v>3361.34</v>
      </c>
      <c r="G141" s="11">
        <v>6722.69</v>
      </c>
      <c r="H141" s="10">
        <v>0</v>
      </c>
      <c r="I141" s="12">
        <v>6722.69</v>
      </c>
      <c r="J141" s="12">
        <v>1277.31</v>
      </c>
      <c r="K141" s="38">
        <v>8000</v>
      </c>
      <c r="L141" s="31">
        <f>+Tabla3[[#This Row],[Total]]/SUM(Tabla3[Total])</f>
        <v>1.4894639893954379E-5</v>
      </c>
    </row>
    <row r="142" spans="1:12">
      <c r="A142" s="7" t="s">
        <v>109</v>
      </c>
      <c r="B142" s="8">
        <v>44417</v>
      </c>
      <c r="C142" s="7" t="s">
        <v>124</v>
      </c>
      <c r="D142" s="9">
        <v>30</v>
      </c>
      <c r="E142" s="10">
        <v>4</v>
      </c>
      <c r="F142" s="11">
        <v>3361.34</v>
      </c>
      <c r="G142" s="11">
        <v>13445.38</v>
      </c>
      <c r="H142" s="10">
        <v>0</v>
      </c>
      <c r="I142" s="12">
        <v>13445.38</v>
      </c>
      <c r="J142" s="12">
        <v>2554.62</v>
      </c>
      <c r="K142" s="38">
        <v>16000</v>
      </c>
      <c r="L142" s="31">
        <f>+Tabla3[[#This Row],[Total]]/SUM(Tabla3[Total])</f>
        <v>2.9789279787908759E-5</v>
      </c>
    </row>
    <row r="143" spans="1:12">
      <c r="A143" s="7" t="s">
        <v>109</v>
      </c>
      <c r="B143" s="8">
        <v>44417</v>
      </c>
      <c r="C143" s="7" t="s">
        <v>54</v>
      </c>
      <c r="D143" s="9">
        <v>30</v>
      </c>
      <c r="E143" s="10">
        <v>32</v>
      </c>
      <c r="F143" s="10">
        <v>924.37</v>
      </c>
      <c r="G143" s="11">
        <v>29579.81</v>
      </c>
      <c r="H143" s="10">
        <v>0</v>
      </c>
      <c r="I143" s="12">
        <v>29579.81</v>
      </c>
      <c r="J143" s="12">
        <v>5620.16</v>
      </c>
      <c r="K143" s="38">
        <v>35199.97</v>
      </c>
      <c r="L143" s="31">
        <f>+Tabla3[[#This Row],[Total]]/SUM(Tabla3[Total])</f>
        <v>6.5536359678499675E-5</v>
      </c>
    </row>
    <row r="144" spans="1:12">
      <c r="A144" s="7" t="s">
        <v>109</v>
      </c>
      <c r="B144" s="8">
        <v>44417</v>
      </c>
      <c r="C144" s="7" t="s">
        <v>125</v>
      </c>
      <c r="D144" s="9">
        <v>30</v>
      </c>
      <c r="E144" s="10">
        <v>30</v>
      </c>
      <c r="F144" s="11">
        <v>1260.5</v>
      </c>
      <c r="G144" s="11">
        <v>37815.120000000003</v>
      </c>
      <c r="H144" s="10">
        <v>0</v>
      </c>
      <c r="I144" s="12">
        <v>37815.120000000003</v>
      </c>
      <c r="J144" s="12">
        <v>7184.87</v>
      </c>
      <c r="K144" s="38">
        <v>44999.99</v>
      </c>
      <c r="L144" s="31">
        <f>+Tabla3[[#This Row],[Total]]/SUM(Tabla3[Total])</f>
        <v>8.3782330785193512E-5</v>
      </c>
    </row>
    <row r="145" spans="1:12">
      <c r="A145" s="7" t="s">
        <v>109</v>
      </c>
      <c r="B145" s="8">
        <v>44417</v>
      </c>
      <c r="C145" s="7" t="s">
        <v>126</v>
      </c>
      <c r="D145" s="9">
        <v>30</v>
      </c>
      <c r="E145" s="10">
        <v>200</v>
      </c>
      <c r="F145" s="10">
        <v>84.03</v>
      </c>
      <c r="G145" s="11">
        <v>16806.599999999999</v>
      </c>
      <c r="H145" s="10">
        <v>0</v>
      </c>
      <c r="I145" s="12">
        <v>16806.599999999999</v>
      </c>
      <c r="J145" s="12">
        <v>3193.25</v>
      </c>
      <c r="K145" s="38">
        <v>19999.849999999999</v>
      </c>
      <c r="L145" s="31">
        <f>+Tabla3[[#This Row],[Total]]/SUM(Tabla3[Total])</f>
        <v>3.7236320460387936E-5</v>
      </c>
    </row>
    <row r="146" spans="1:12">
      <c r="A146" s="7" t="s">
        <v>109</v>
      </c>
      <c r="B146" s="8">
        <v>44417</v>
      </c>
      <c r="C146" s="7" t="s">
        <v>127</v>
      </c>
      <c r="D146" s="9">
        <v>30</v>
      </c>
      <c r="E146" s="10">
        <v>32</v>
      </c>
      <c r="F146" s="10">
        <v>134.44999999999999</v>
      </c>
      <c r="G146" s="11">
        <v>4302.5</v>
      </c>
      <c r="H146" s="10">
        <v>0</v>
      </c>
      <c r="I146" s="12">
        <v>4302.5</v>
      </c>
      <c r="J146" s="13">
        <v>817.47</v>
      </c>
      <c r="K146" s="38">
        <v>5119.97</v>
      </c>
      <c r="L146" s="31">
        <f>+Tabla3[[#This Row],[Total]]/SUM(Tabla3[Total])</f>
        <v>9.5325136772312012E-6</v>
      </c>
    </row>
    <row r="147" spans="1:12">
      <c r="A147" s="7" t="s">
        <v>109</v>
      </c>
      <c r="B147" s="8">
        <v>44417</v>
      </c>
      <c r="C147" s="7" t="s">
        <v>127</v>
      </c>
      <c r="D147" s="9">
        <v>30</v>
      </c>
      <c r="E147" s="10">
        <v>22</v>
      </c>
      <c r="F147" s="10">
        <v>134.44999999999999</v>
      </c>
      <c r="G147" s="11">
        <v>2957.97</v>
      </c>
      <c r="H147" s="10">
        <v>0</v>
      </c>
      <c r="I147" s="12">
        <v>2957.97</v>
      </c>
      <c r="J147" s="13">
        <v>562.01</v>
      </c>
      <c r="K147" s="38">
        <v>3519.98</v>
      </c>
      <c r="L147" s="31">
        <f>+Tabla3[[#This Row],[Total]]/SUM(Tabla3[Total])</f>
        <v>6.5536043167401918E-6</v>
      </c>
    </row>
    <row r="148" spans="1:12">
      <c r="A148" s="7" t="s">
        <v>109</v>
      </c>
      <c r="B148" s="8">
        <v>44417</v>
      </c>
      <c r="C148" s="7" t="s">
        <v>25</v>
      </c>
      <c r="D148" s="9">
        <v>30</v>
      </c>
      <c r="E148" s="10">
        <v>210</v>
      </c>
      <c r="F148" s="10">
        <v>100.84</v>
      </c>
      <c r="G148" s="11">
        <v>21176.400000000001</v>
      </c>
      <c r="H148" s="10">
        <v>0</v>
      </c>
      <c r="I148" s="12">
        <v>21176.400000000001</v>
      </c>
      <c r="J148" s="12">
        <v>4023.52</v>
      </c>
      <c r="K148" s="38">
        <v>25199.919999999998</v>
      </c>
      <c r="L148" s="31">
        <f>+Tabla3[[#This Row],[Total]]/SUM(Tabla3[Total])</f>
        <v>4.6917966719557356E-5</v>
      </c>
    </row>
    <row r="149" spans="1:12">
      <c r="A149" s="7" t="s">
        <v>109</v>
      </c>
      <c r="B149" s="8">
        <v>44417</v>
      </c>
      <c r="C149" s="7" t="s">
        <v>128</v>
      </c>
      <c r="D149" s="9">
        <v>30</v>
      </c>
      <c r="E149" s="10">
        <v>1</v>
      </c>
      <c r="F149" s="11">
        <v>10084.030000000001</v>
      </c>
      <c r="G149" s="11">
        <v>10084.030000000001</v>
      </c>
      <c r="H149" s="10">
        <v>0</v>
      </c>
      <c r="I149" s="12">
        <v>10084.030000000001</v>
      </c>
      <c r="J149" s="12">
        <v>1915.97</v>
      </c>
      <c r="K149" s="38">
        <v>12000</v>
      </c>
      <c r="L149" s="31">
        <f>+Tabla3[[#This Row],[Total]]/SUM(Tabla3[Total])</f>
        <v>2.2341959840931571E-5</v>
      </c>
    </row>
    <row r="150" spans="1:12">
      <c r="A150" s="7" t="s">
        <v>109</v>
      </c>
      <c r="B150" s="8">
        <v>44417</v>
      </c>
      <c r="C150" s="7" t="s">
        <v>129</v>
      </c>
      <c r="D150" s="9">
        <v>30</v>
      </c>
      <c r="E150" s="10">
        <v>32</v>
      </c>
      <c r="F150" s="10">
        <v>109.24</v>
      </c>
      <c r="G150" s="11">
        <v>3495.78</v>
      </c>
      <c r="H150" s="10">
        <v>0</v>
      </c>
      <c r="I150" s="12">
        <v>3495.78</v>
      </c>
      <c r="J150" s="13">
        <v>664.2</v>
      </c>
      <c r="K150" s="38">
        <v>4159.97</v>
      </c>
      <c r="L150" s="31">
        <f>+Tabla3[[#This Row],[Total]]/SUM(Tabla3[Total])</f>
        <v>7.7451568899566752E-6</v>
      </c>
    </row>
    <row r="151" spans="1:12">
      <c r="A151" s="7" t="s">
        <v>109</v>
      </c>
      <c r="B151" s="8">
        <v>44417</v>
      </c>
      <c r="C151" s="7" t="s">
        <v>129</v>
      </c>
      <c r="D151" s="9">
        <v>30</v>
      </c>
      <c r="E151" s="10">
        <v>22</v>
      </c>
      <c r="F151" s="10">
        <v>109.24</v>
      </c>
      <c r="G151" s="11">
        <v>2403.35</v>
      </c>
      <c r="H151" s="10">
        <v>0</v>
      </c>
      <c r="I151" s="12">
        <v>2403.35</v>
      </c>
      <c r="J151" s="13">
        <v>456.64</v>
      </c>
      <c r="K151" s="38">
        <v>2859.98</v>
      </c>
      <c r="L151" s="31">
        <f>+Tabla3[[#This Row],[Total]]/SUM(Tabla3[Total])</f>
        <v>5.3247965254889559E-6</v>
      </c>
    </row>
    <row r="152" spans="1:12">
      <c r="A152" s="7" t="s">
        <v>109</v>
      </c>
      <c r="B152" s="8">
        <v>44417</v>
      </c>
      <c r="C152" s="7" t="s">
        <v>130</v>
      </c>
      <c r="D152" s="9">
        <v>30</v>
      </c>
      <c r="E152" s="10">
        <v>50</v>
      </c>
      <c r="F152" s="10">
        <v>96.64</v>
      </c>
      <c r="G152" s="11">
        <v>4831.8999999999996</v>
      </c>
      <c r="H152" s="10">
        <v>0</v>
      </c>
      <c r="I152" s="12">
        <v>4831.8999999999996</v>
      </c>
      <c r="J152" s="13">
        <v>918.06</v>
      </c>
      <c r="K152" s="38">
        <v>5749.96</v>
      </c>
      <c r="L152" s="31">
        <f>+Tabla3[[#This Row],[Total]]/SUM(Tabla3[Total])</f>
        <v>1.0705447950580241E-5</v>
      </c>
    </row>
    <row r="153" spans="1:12">
      <c r="A153" s="7" t="s">
        <v>131</v>
      </c>
      <c r="B153" s="8">
        <v>44417</v>
      </c>
      <c r="C153" s="7" t="s">
        <v>110</v>
      </c>
      <c r="D153" s="9">
        <v>30</v>
      </c>
      <c r="E153" s="10">
        <v>188</v>
      </c>
      <c r="F153" s="10">
        <v>132.77000000000001</v>
      </c>
      <c r="G153" s="11">
        <v>24961.34</v>
      </c>
      <c r="H153" s="10">
        <v>0</v>
      </c>
      <c r="I153" s="12">
        <v>24961.34</v>
      </c>
      <c r="J153" s="12">
        <v>4742.66</v>
      </c>
      <c r="K153" s="38">
        <v>29704</v>
      </c>
      <c r="L153" s="31">
        <f>+Tabla3[[#This Row],[Total]]/SUM(Tabla3[Total])</f>
        <v>5.5303797926252614E-5</v>
      </c>
    </row>
    <row r="154" spans="1:12">
      <c r="A154" s="7" t="s">
        <v>131</v>
      </c>
      <c r="B154" s="8">
        <v>44417</v>
      </c>
      <c r="C154" s="7" t="s">
        <v>13</v>
      </c>
      <c r="D154" s="9">
        <v>30</v>
      </c>
      <c r="E154" s="10">
        <v>30</v>
      </c>
      <c r="F154" s="10">
        <v>257.14</v>
      </c>
      <c r="G154" s="11">
        <v>7714.28</v>
      </c>
      <c r="H154" s="10">
        <v>0</v>
      </c>
      <c r="I154" s="12">
        <v>7714.28</v>
      </c>
      <c r="J154" s="12">
        <v>1465.71</v>
      </c>
      <c r="K154" s="38">
        <v>9180</v>
      </c>
      <c r="L154" s="31">
        <f>+Tabla3[[#This Row],[Total]]/SUM(Tabla3[Total])</f>
        <v>1.7091599278312649E-5</v>
      </c>
    </row>
    <row r="155" spans="1:12">
      <c r="A155" s="7" t="s">
        <v>131</v>
      </c>
      <c r="B155" s="8">
        <v>44417</v>
      </c>
      <c r="C155" s="7" t="s">
        <v>111</v>
      </c>
      <c r="D155" s="9">
        <v>30</v>
      </c>
      <c r="E155" s="10">
        <v>230</v>
      </c>
      <c r="F155" s="10">
        <v>344.54</v>
      </c>
      <c r="G155" s="11">
        <v>79243.69</v>
      </c>
      <c r="H155" s="10">
        <v>0</v>
      </c>
      <c r="I155" s="12">
        <v>79243.69</v>
      </c>
      <c r="J155" s="12">
        <v>15056.3</v>
      </c>
      <c r="K155" s="38">
        <v>94300</v>
      </c>
      <c r="L155" s="31">
        <f>+Tabla3[[#This Row],[Total]]/SUM(Tabla3[Total])</f>
        <v>1.7557056774998724E-4</v>
      </c>
    </row>
    <row r="156" spans="1:12">
      <c r="A156" s="7" t="s">
        <v>131</v>
      </c>
      <c r="B156" s="8">
        <v>44417</v>
      </c>
      <c r="C156" s="7" t="s">
        <v>112</v>
      </c>
      <c r="D156" s="9">
        <v>30</v>
      </c>
      <c r="E156" s="10">
        <v>20</v>
      </c>
      <c r="F156" s="10">
        <v>420.17</v>
      </c>
      <c r="G156" s="11">
        <v>8403.36</v>
      </c>
      <c r="H156" s="10">
        <v>0</v>
      </c>
      <c r="I156" s="12">
        <v>8403.36</v>
      </c>
      <c r="J156" s="12">
        <v>1596.64</v>
      </c>
      <c r="K156" s="38">
        <v>10000</v>
      </c>
      <c r="L156" s="31">
        <f>+Tabla3[[#This Row],[Total]]/SUM(Tabla3[Total])</f>
        <v>1.8618299867442973E-5</v>
      </c>
    </row>
    <row r="157" spans="1:12">
      <c r="A157" s="7" t="s">
        <v>131</v>
      </c>
      <c r="B157" s="8">
        <v>44417</v>
      </c>
      <c r="C157" s="7" t="s">
        <v>113</v>
      </c>
      <c r="D157" s="9">
        <v>30</v>
      </c>
      <c r="E157" s="10">
        <v>25</v>
      </c>
      <c r="F157" s="10">
        <v>323.52999999999997</v>
      </c>
      <c r="G157" s="11">
        <v>8088.23</v>
      </c>
      <c r="H157" s="10">
        <v>0</v>
      </c>
      <c r="I157" s="12">
        <v>8088.23</v>
      </c>
      <c r="J157" s="12">
        <v>1536.76</v>
      </c>
      <c r="K157" s="38">
        <v>9624.99</v>
      </c>
      <c r="L157" s="31">
        <f>+Tabla3[[#This Row],[Total]]/SUM(Tabla3[Total])</f>
        <v>1.7920095004113996E-5</v>
      </c>
    </row>
    <row r="158" spans="1:12">
      <c r="A158" s="7" t="s">
        <v>131</v>
      </c>
      <c r="B158" s="8">
        <v>44417</v>
      </c>
      <c r="C158" s="7" t="s">
        <v>114</v>
      </c>
      <c r="D158" s="9">
        <v>30</v>
      </c>
      <c r="E158" s="10">
        <v>34</v>
      </c>
      <c r="F158" s="10">
        <v>802.52</v>
      </c>
      <c r="G158" s="11">
        <v>27285.71</v>
      </c>
      <c r="H158" s="10">
        <v>0</v>
      </c>
      <c r="I158" s="12">
        <v>27285.71</v>
      </c>
      <c r="J158" s="12">
        <v>5184.29</v>
      </c>
      <c r="K158" s="38">
        <v>32470</v>
      </c>
      <c r="L158" s="31">
        <f>+Tabla3[[#This Row],[Total]]/SUM(Tabla3[Total])</f>
        <v>6.0453619669587336E-5</v>
      </c>
    </row>
    <row r="159" spans="1:12">
      <c r="A159" s="7" t="s">
        <v>131</v>
      </c>
      <c r="B159" s="8">
        <v>44417</v>
      </c>
      <c r="C159" s="7" t="s">
        <v>118</v>
      </c>
      <c r="D159" s="9">
        <v>30</v>
      </c>
      <c r="E159" s="10">
        <v>54</v>
      </c>
      <c r="F159" s="11">
        <v>8473.39</v>
      </c>
      <c r="G159" s="11">
        <v>457563.01</v>
      </c>
      <c r="H159" s="10">
        <v>0</v>
      </c>
      <c r="I159" s="12">
        <v>457563.01</v>
      </c>
      <c r="J159" s="12">
        <v>86936.97</v>
      </c>
      <c r="K159" s="38">
        <v>544499.98</v>
      </c>
      <c r="L159" s="31">
        <f>+Tabla3[[#This Row],[Total]]/SUM(Tabla3[Total])</f>
        <v>1.0137663905456702E-3</v>
      </c>
    </row>
    <row r="160" spans="1:12">
      <c r="A160" s="7" t="s">
        <v>131</v>
      </c>
      <c r="B160" s="8">
        <v>44417</v>
      </c>
      <c r="C160" s="7" t="s">
        <v>119</v>
      </c>
      <c r="D160" s="9">
        <v>30</v>
      </c>
      <c r="E160" s="10">
        <v>12</v>
      </c>
      <c r="F160" s="11">
        <v>13445.38</v>
      </c>
      <c r="G160" s="11">
        <v>161344.54</v>
      </c>
      <c r="H160" s="10">
        <v>0</v>
      </c>
      <c r="I160" s="12">
        <v>161344.54</v>
      </c>
      <c r="J160" s="12">
        <v>30655.46</v>
      </c>
      <c r="K160" s="38">
        <v>192000</v>
      </c>
      <c r="L160" s="31">
        <f>+Tabla3[[#This Row],[Total]]/SUM(Tabla3[Total])</f>
        <v>3.5747135745490513E-4</v>
      </c>
    </row>
    <row r="161" spans="1:12">
      <c r="A161" s="7" t="s">
        <v>131</v>
      </c>
      <c r="B161" s="8">
        <v>44417</v>
      </c>
      <c r="C161" s="7" t="s">
        <v>120</v>
      </c>
      <c r="D161" s="9">
        <v>30</v>
      </c>
      <c r="E161" s="10">
        <v>2</v>
      </c>
      <c r="F161" s="11">
        <v>252100.84</v>
      </c>
      <c r="G161" s="11">
        <v>504201.68</v>
      </c>
      <c r="H161" s="10">
        <v>0</v>
      </c>
      <c r="I161" s="12">
        <v>504201.68</v>
      </c>
      <c r="J161" s="12">
        <v>95798.32</v>
      </c>
      <c r="K161" s="38">
        <v>600000</v>
      </c>
      <c r="L161" s="31">
        <f>+Tabla3[[#This Row],[Total]]/SUM(Tabla3[Total])</f>
        <v>1.1170979920465784E-3</v>
      </c>
    </row>
    <row r="162" spans="1:12">
      <c r="A162" s="7" t="s">
        <v>131</v>
      </c>
      <c r="B162" s="8">
        <v>44417</v>
      </c>
      <c r="C162" s="7" t="s">
        <v>132</v>
      </c>
      <c r="D162" s="9">
        <v>30</v>
      </c>
      <c r="E162" s="10">
        <v>1</v>
      </c>
      <c r="F162" s="11">
        <v>11764.71</v>
      </c>
      <c r="G162" s="11">
        <v>11764.71</v>
      </c>
      <c r="H162" s="10">
        <v>0</v>
      </c>
      <c r="I162" s="12">
        <v>11764.71</v>
      </c>
      <c r="J162" s="12">
        <v>2235.29</v>
      </c>
      <c r="K162" s="38">
        <v>14000</v>
      </c>
      <c r="L162" s="31">
        <f>+Tabla3[[#This Row],[Total]]/SUM(Tabla3[Total])</f>
        <v>2.6065619814420165E-5</v>
      </c>
    </row>
    <row r="163" spans="1:12">
      <c r="A163" s="7" t="s">
        <v>131</v>
      </c>
      <c r="B163" s="8">
        <v>44417</v>
      </c>
      <c r="C163" s="7" t="s">
        <v>121</v>
      </c>
      <c r="D163" s="9">
        <v>30</v>
      </c>
      <c r="E163" s="10">
        <v>18</v>
      </c>
      <c r="F163" s="11">
        <v>13445.38</v>
      </c>
      <c r="G163" s="11">
        <v>242016.8</v>
      </c>
      <c r="H163" s="10">
        <v>0</v>
      </c>
      <c r="I163" s="12">
        <v>242016.8</v>
      </c>
      <c r="J163" s="12">
        <v>45983.19</v>
      </c>
      <c r="K163" s="38">
        <v>288000</v>
      </c>
      <c r="L163" s="31">
        <f>+Tabla3[[#This Row],[Total]]/SUM(Tabla3[Total])</f>
        <v>5.362070361823577E-4</v>
      </c>
    </row>
    <row r="164" spans="1:12">
      <c r="A164" s="7" t="s">
        <v>131</v>
      </c>
      <c r="B164" s="8">
        <v>44417</v>
      </c>
      <c r="C164" s="7" t="s">
        <v>133</v>
      </c>
      <c r="D164" s="9">
        <v>30</v>
      </c>
      <c r="E164" s="10">
        <v>6</v>
      </c>
      <c r="F164" s="11">
        <v>2941.18</v>
      </c>
      <c r="G164" s="11">
        <v>17647.060000000001</v>
      </c>
      <c r="H164" s="10">
        <v>0</v>
      </c>
      <c r="I164" s="12">
        <v>17647.060000000001</v>
      </c>
      <c r="J164" s="12">
        <v>3352.94</v>
      </c>
      <c r="K164" s="38">
        <v>21000</v>
      </c>
      <c r="L164" s="31">
        <f>+Tabla3[[#This Row],[Total]]/SUM(Tabla3[Total])</f>
        <v>3.9098429721630245E-5</v>
      </c>
    </row>
    <row r="165" spans="1:12">
      <c r="A165" s="7" t="s">
        <v>131</v>
      </c>
      <c r="B165" s="8">
        <v>44417</v>
      </c>
      <c r="C165" s="7" t="s">
        <v>30</v>
      </c>
      <c r="D165" s="9">
        <v>30</v>
      </c>
      <c r="E165" s="10">
        <v>3</v>
      </c>
      <c r="F165" s="11">
        <v>2521.0100000000002</v>
      </c>
      <c r="G165" s="11">
        <v>7563.02</v>
      </c>
      <c r="H165" s="10">
        <v>0</v>
      </c>
      <c r="I165" s="12">
        <v>7563.02</v>
      </c>
      <c r="J165" s="12">
        <v>1436.97</v>
      </c>
      <c r="K165" s="38">
        <v>9000</v>
      </c>
      <c r="L165" s="31">
        <f>+Tabla3[[#This Row],[Total]]/SUM(Tabla3[Total])</f>
        <v>1.6756469880698678E-5</v>
      </c>
    </row>
    <row r="166" spans="1:12">
      <c r="A166" s="7" t="s">
        <v>131</v>
      </c>
      <c r="B166" s="8">
        <v>44417</v>
      </c>
      <c r="C166" s="7" t="s">
        <v>97</v>
      </c>
      <c r="D166" s="9">
        <v>30</v>
      </c>
      <c r="E166" s="10">
        <v>30</v>
      </c>
      <c r="F166" s="10">
        <v>420.17</v>
      </c>
      <c r="G166" s="11">
        <v>12605.04</v>
      </c>
      <c r="H166" s="10">
        <v>0</v>
      </c>
      <c r="I166" s="12">
        <v>12605.04</v>
      </c>
      <c r="J166" s="12">
        <v>2394.96</v>
      </c>
      <c r="K166" s="38">
        <v>15000</v>
      </c>
      <c r="L166" s="31">
        <f>+Tabla3[[#This Row],[Total]]/SUM(Tabla3[Total])</f>
        <v>2.792744980116446E-5</v>
      </c>
    </row>
    <row r="167" spans="1:12">
      <c r="A167" s="7" t="s">
        <v>131</v>
      </c>
      <c r="B167" s="8">
        <v>44417</v>
      </c>
      <c r="C167" s="7" t="s">
        <v>123</v>
      </c>
      <c r="D167" s="9">
        <v>30</v>
      </c>
      <c r="E167" s="10">
        <v>3</v>
      </c>
      <c r="F167" s="11">
        <v>3361.34</v>
      </c>
      <c r="G167" s="11">
        <v>10084.030000000001</v>
      </c>
      <c r="H167" s="10">
        <v>0</v>
      </c>
      <c r="I167" s="12">
        <v>10084.030000000001</v>
      </c>
      <c r="J167" s="12">
        <v>1915.97</v>
      </c>
      <c r="K167" s="38">
        <v>12000</v>
      </c>
      <c r="L167" s="31">
        <f>+Tabla3[[#This Row],[Total]]/SUM(Tabla3[Total])</f>
        <v>2.2341959840931571E-5</v>
      </c>
    </row>
    <row r="168" spans="1:12">
      <c r="A168" s="7" t="s">
        <v>131</v>
      </c>
      <c r="B168" s="8">
        <v>44417</v>
      </c>
      <c r="C168" s="7" t="s">
        <v>124</v>
      </c>
      <c r="D168" s="9">
        <v>30</v>
      </c>
      <c r="E168" s="10">
        <v>4</v>
      </c>
      <c r="F168" s="11">
        <v>3361.34</v>
      </c>
      <c r="G168" s="11">
        <v>13445.38</v>
      </c>
      <c r="H168" s="10">
        <v>0</v>
      </c>
      <c r="I168" s="12">
        <v>13445.38</v>
      </c>
      <c r="J168" s="12">
        <v>2554.62</v>
      </c>
      <c r="K168" s="38">
        <v>16000</v>
      </c>
      <c r="L168" s="31">
        <f>+Tabla3[[#This Row],[Total]]/SUM(Tabla3[Total])</f>
        <v>2.9789279787908759E-5</v>
      </c>
    </row>
    <row r="169" spans="1:12">
      <c r="A169" s="7" t="s">
        <v>131</v>
      </c>
      <c r="B169" s="8">
        <v>44417</v>
      </c>
      <c r="C169" s="7" t="s">
        <v>54</v>
      </c>
      <c r="D169" s="9">
        <v>30</v>
      </c>
      <c r="E169" s="10">
        <v>48</v>
      </c>
      <c r="F169" s="10">
        <v>924.37</v>
      </c>
      <c r="G169" s="11">
        <v>44369.71</v>
      </c>
      <c r="H169" s="10">
        <v>0</v>
      </c>
      <c r="I169" s="12">
        <v>44369.71</v>
      </c>
      <c r="J169" s="12">
        <v>8430.25</v>
      </c>
      <c r="K169" s="38">
        <v>52799.96</v>
      </c>
      <c r="L169" s="31">
        <f>+Tabla3[[#This Row],[Total]]/SUM(Tabla3[Total])</f>
        <v>9.830454882689944E-5</v>
      </c>
    </row>
    <row r="170" spans="1:12">
      <c r="A170" s="7" t="s">
        <v>131</v>
      </c>
      <c r="B170" s="8">
        <v>44417</v>
      </c>
      <c r="C170" s="7" t="s">
        <v>126</v>
      </c>
      <c r="D170" s="9">
        <v>30</v>
      </c>
      <c r="E170" s="10">
        <v>188</v>
      </c>
      <c r="F170" s="10">
        <v>84.03</v>
      </c>
      <c r="G170" s="11">
        <v>15798.2</v>
      </c>
      <c r="H170" s="10">
        <v>0</v>
      </c>
      <c r="I170" s="12">
        <v>15798.2</v>
      </c>
      <c r="J170" s="12">
        <v>3001.66</v>
      </c>
      <c r="K170" s="38">
        <v>18799.86</v>
      </c>
      <c r="L170" s="31">
        <f>+Tabla3[[#This Row],[Total]]/SUM(Tabla3[Total])</f>
        <v>3.5002143094594646E-5</v>
      </c>
    </row>
    <row r="171" spans="1:12">
      <c r="A171" s="7" t="s">
        <v>131</v>
      </c>
      <c r="B171" s="8">
        <v>44417</v>
      </c>
      <c r="C171" s="7" t="s">
        <v>127</v>
      </c>
      <c r="D171" s="9">
        <v>30</v>
      </c>
      <c r="E171" s="10">
        <v>48</v>
      </c>
      <c r="F171" s="10">
        <v>134.44999999999999</v>
      </c>
      <c r="G171" s="11">
        <v>6453.74</v>
      </c>
      <c r="H171" s="10">
        <v>0</v>
      </c>
      <c r="I171" s="12">
        <v>6453.74</v>
      </c>
      <c r="J171" s="12">
        <v>1226.21</v>
      </c>
      <c r="K171" s="38">
        <v>7679.96</v>
      </c>
      <c r="L171" s="31">
        <f>+Tabla3[[#This Row],[Total]]/SUM(Tabla3[Total])</f>
        <v>1.4298779824996735E-5</v>
      </c>
    </row>
    <row r="172" spans="1:12">
      <c r="A172" s="7" t="s">
        <v>131</v>
      </c>
      <c r="B172" s="8">
        <v>44417</v>
      </c>
      <c r="C172" s="7" t="s">
        <v>127</v>
      </c>
      <c r="D172" s="9">
        <v>30</v>
      </c>
      <c r="E172" s="10">
        <v>34</v>
      </c>
      <c r="F172" s="10">
        <v>134.44999999999999</v>
      </c>
      <c r="G172" s="11">
        <v>4571.3999999999996</v>
      </c>
      <c r="H172" s="10">
        <v>0</v>
      </c>
      <c r="I172" s="12">
        <v>4571.3999999999996</v>
      </c>
      <c r="J172" s="13">
        <v>868.57</v>
      </c>
      <c r="K172" s="38">
        <v>5439.97</v>
      </c>
      <c r="L172" s="31">
        <f>+Tabla3[[#This Row],[Total]]/SUM(Tabla3[Total])</f>
        <v>1.0128299272989376E-5</v>
      </c>
    </row>
    <row r="173" spans="1:12">
      <c r="A173" s="7" t="s">
        <v>131</v>
      </c>
      <c r="B173" s="8">
        <v>44417</v>
      </c>
      <c r="C173" s="7" t="s">
        <v>25</v>
      </c>
      <c r="D173" s="9">
        <v>30</v>
      </c>
      <c r="E173" s="10">
        <v>305</v>
      </c>
      <c r="F173" s="10">
        <v>100.84</v>
      </c>
      <c r="G173" s="11">
        <v>30756.2</v>
      </c>
      <c r="H173" s="10">
        <v>0</v>
      </c>
      <c r="I173" s="12">
        <v>30756.2</v>
      </c>
      <c r="J173" s="12">
        <v>5843.68</v>
      </c>
      <c r="K173" s="38">
        <v>36599.879999999997</v>
      </c>
      <c r="L173" s="31">
        <f>+Tabla3[[#This Row],[Total]]/SUM(Tabla3[Total])</f>
        <v>6.8142754095242873E-5</v>
      </c>
    </row>
    <row r="174" spans="1:12">
      <c r="A174" s="7" t="s">
        <v>131</v>
      </c>
      <c r="B174" s="8">
        <v>44417</v>
      </c>
      <c r="C174" s="7" t="s">
        <v>128</v>
      </c>
      <c r="D174" s="9">
        <v>30</v>
      </c>
      <c r="E174" s="10">
        <v>1</v>
      </c>
      <c r="F174" s="11">
        <v>10084.030000000001</v>
      </c>
      <c r="G174" s="11">
        <v>10084.030000000001</v>
      </c>
      <c r="H174" s="10">
        <v>0</v>
      </c>
      <c r="I174" s="12">
        <v>10084.030000000001</v>
      </c>
      <c r="J174" s="12">
        <v>1915.97</v>
      </c>
      <c r="K174" s="38">
        <v>12000</v>
      </c>
      <c r="L174" s="31">
        <f>+Tabla3[[#This Row],[Total]]/SUM(Tabla3[Total])</f>
        <v>2.2341959840931571E-5</v>
      </c>
    </row>
    <row r="175" spans="1:12">
      <c r="A175" s="7" t="s">
        <v>131</v>
      </c>
      <c r="B175" s="8">
        <v>44417</v>
      </c>
      <c r="C175" s="7" t="s">
        <v>129</v>
      </c>
      <c r="D175" s="9">
        <v>30</v>
      </c>
      <c r="E175" s="10">
        <v>48</v>
      </c>
      <c r="F175" s="10">
        <v>109.24</v>
      </c>
      <c r="G175" s="11">
        <v>5243.66</v>
      </c>
      <c r="H175" s="10">
        <v>0</v>
      </c>
      <c r="I175" s="12">
        <v>5243.66</v>
      </c>
      <c r="J175" s="13">
        <v>996.3</v>
      </c>
      <c r="K175" s="38">
        <v>6239.96</v>
      </c>
      <c r="L175" s="31">
        <f>+Tabla3[[#This Row],[Total]]/SUM(Tabla3[Total])</f>
        <v>1.1617744644084947E-5</v>
      </c>
    </row>
    <row r="176" spans="1:12">
      <c r="A176" s="7" t="s">
        <v>131</v>
      </c>
      <c r="B176" s="8">
        <v>44417</v>
      </c>
      <c r="C176" s="7" t="s">
        <v>129</v>
      </c>
      <c r="D176" s="9">
        <v>30</v>
      </c>
      <c r="E176" s="10">
        <v>34</v>
      </c>
      <c r="F176" s="10">
        <v>109.24</v>
      </c>
      <c r="G176" s="11">
        <v>3714.26</v>
      </c>
      <c r="H176" s="10">
        <v>0</v>
      </c>
      <c r="I176" s="12">
        <v>3714.26</v>
      </c>
      <c r="J176" s="13">
        <v>705.71</v>
      </c>
      <c r="K176" s="38">
        <v>4419.97</v>
      </c>
      <c r="L176" s="31">
        <f>+Tabla3[[#This Row],[Total]]/SUM(Tabla3[Total])</f>
        <v>8.2292326865101935E-6</v>
      </c>
    </row>
    <row r="177" spans="1:12">
      <c r="A177" s="7" t="s">
        <v>131</v>
      </c>
      <c r="B177" s="8">
        <v>44417</v>
      </c>
      <c r="C177" s="7" t="s">
        <v>130</v>
      </c>
      <c r="D177" s="9">
        <v>30</v>
      </c>
      <c r="E177" s="10">
        <v>25</v>
      </c>
      <c r="F177" s="10">
        <v>96.64</v>
      </c>
      <c r="G177" s="11">
        <v>2415.9499999999998</v>
      </c>
      <c r="H177" s="10">
        <v>0</v>
      </c>
      <c r="I177" s="12">
        <v>2415.9499999999998</v>
      </c>
      <c r="J177" s="13">
        <v>459.03</v>
      </c>
      <c r="K177" s="38">
        <v>2874.98</v>
      </c>
      <c r="L177" s="31">
        <f>+Tabla3[[#This Row],[Total]]/SUM(Tabla3[Total])</f>
        <v>5.3527239752901205E-6</v>
      </c>
    </row>
    <row r="178" spans="1:12">
      <c r="A178" s="7" t="s">
        <v>134</v>
      </c>
      <c r="B178" s="8">
        <v>44417</v>
      </c>
      <c r="C178" s="7" t="s">
        <v>110</v>
      </c>
      <c r="D178" s="9">
        <v>0</v>
      </c>
      <c r="E178" s="10">
        <v>110</v>
      </c>
      <c r="F178" s="10">
        <v>132.93</v>
      </c>
      <c r="G178" s="11">
        <v>14621.75</v>
      </c>
      <c r="H178" s="10">
        <v>0</v>
      </c>
      <c r="I178" s="12">
        <v>14621.75</v>
      </c>
      <c r="J178" s="12">
        <v>2778.13</v>
      </c>
      <c r="K178" s="38">
        <v>17399.88</v>
      </c>
      <c r="L178" s="31">
        <f>+Tabla3[[#This Row],[Total]]/SUM(Tabla3[Total])</f>
        <v>3.2395618349752367E-5</v>
      </c>
    </row>
    <row r="179" spans="1:12">
      <c r="A179" s="7" t="s">
        <v>134</v>
      </c>
      <c r="B179" s="8">
        <v>44417</v>
      </c>
      <c r="C179" s="7" t="s">
        <v>13</v>
      </c>
      <c r="D179" s="9">
        <v>0</v>
      </c>
      <c r="E179" s="10">
        <v>200</v>
      </c>
      <c r="F179" s="10">
        <v>257.14</v>
      </c>
      <c r="G179" s="11">
        <v>51428.56</v>
      </c>
      <c r="H179" s="10">
        <v>0</v>
      </c>
      <c r="I179" s="12">
        <v>51428.56</v>
      </c>
      <c r="J179" s="12">
        <v>9771.43</v>
      </c>
      <c r="K179" s="38">
        <v>61199.99</v>
      </c>
      <c r="L179" s="31">
        <f>+Tabla3[[#This Row],[Total]]/SUM(Tabla3[Total])</f>
        <v>1.1394397657045114E-4</v>
      </c>
    </row>
    <row r="180" spans="1:12">
      <c r="A180" s="7" t="s">
        <v>134</v>
      </c>
      <c r="B180" s="8">
        <v>44417</v>
      </c>
      <c r="C180" s="7" t="s">
        <v>24</v>
      </c>
      <c r="D180" s="9">
        <v>0</v>
      </c>
      <c r="E180" s="10">
        <v>40</v>
      </c>
      <c r="F180" s="10">
        <v>294.12</v>
      </c>
      <c r="G180" s="11">
        <v>11764.7</v>
      </c>
      <c r="H180" s="10">
        <v>0</v>
      </c>
      <c r="I180" s="12">
        <v>11764.7</v>
      </c>
      <c r="J180" s="12">
        <v>2235.29</v>
      </c>
      <c r="K180" s="38">
        <v>14000</v>
      </c>
      <c r="L180" s="31">
        <f>+Tabla3[[#This Row],[Total]]/SUM(Tabla3[Total])</f>
        <v>2.6065619814420165E-5</v>
      </c>
    </row>
    <row r="181" spans="1:12">
      <c r="A181" s="1" t="s">
        <v>134</v>
      </c>
      <c r="B181" s="23">
        <v>44417</v>
      </c>
      <c r="C181" s="1" t="s">
        <v>739</v>
      </c>
      <c r="D181" s="3">
        <v>0</v>
      </c>
      <c r="E181" s="4">
        <v>280</v>
      </c>
      <c r="F181" s="4">
        <v>344.54</v>
      </c>
      <c r="G181" s="5">
        <v>96470.58</v>
      </c>
      <c r="H181" s="4">
        <v>0</v>
      </c>
      <c r="I181" s="6">
        <v>96470.58</v>
      </c>
      <c r="J181" s="6">
        <v>18329.41</v>
      </c>
      <c r="K181" s="36">
        <v>114799.99</v>
      </c>
      <c r="L181" s="29">
        <f>+Tabla3[[#This Row],[Total]]/SUM(Tabla3[Total])</f>
        <v>2.1373806385994548E-4</v>
      </c>
    </row>
    <row r="182" spans="1:12">
      <c r="A182" s="7" t="s">
        <v>134</v>
      </c>
      <c r="B182" s="24">
        <v>44417</v>
      </c>
      <c r="C182" s="7" t="s">
        <v>740</v>
      </c>
      <c r="D182" s="9">
        <v>0</v>
      </c>
      <c r="E182" s="10">
        <v>30</v>
      </c>
      <c r="F182" s="10">
        <v>420.17</v>
      </c>
      <c r="G182" s="11">
        <v>12605.04</v>
      </c>
      <c r="H182" s="10">
        <v>0</v>
      </c>
      <c r="I182" s="12">
        <v>12605.04</v>
      </c>
      <c r="J182" s="12">
        <v>2394.96</v>
      </c>
      <c r="K182" s="38">
        <v>15000</v>
      </c>
      <c r="L182" s="31">
        <f>+Tabla3[[#This Row],[Total]]/SUM(Tabla3[Total])</f>
        <v>2.792744980116446E-5</v>
      </c>
    </row>
    <row r="183" spans="1:12">
      <c r="A183" s="7" t="s">
        <v>134</v>
      </c>
      <c r="B183" s="24">
        <v>44417</v>
      </c>
      <c r="C183" s="7" t="s">
        <v>741</v>
      </c>
      <c r="D183" s="9">
        <v>0</v>
      </c>
      <c r="E183" s="10">
        <v>50</v>
      </c>
      <c r="F183" s="10">
        <v>324.37</v>
      </c>
      <c r="G183" s="11">
        <v>16218.45</v>
      </c>
      <c r="H183" s="10">
        <v>0</v>
      </c>
      <c r="I183" s="12">
        <v>16218.45</v>
      </c>
      <c r="J183" s="12">
        <v>3081.51</v>
      </c>
      <c r="K183" s="38">
        <v>19299.96</v>
      </c>
      <c r="L183" s="31">
        <f>+Tabla3[[#This Row],[Total]]/SUM(Tabla3[Total])</f>
        <v>3.5933244270965471E-5</v>
      </c>
    </row>
    <row r="184" spans="1:12">
      <c r="A184" s="7" t="s">
        <v>134</v>
      </c>
      <c r="B184" s="24">
        <v>44417</v>
      </c>
      <c r="C184" s="7" t="s">
        <v>742</v>
      </c>
      <c r="D184" s="9">
        <v>0</v>
      </c>
      <c r="E184" s="10">
        <v>24</v>
      </c>
      <c r="F184" s="10">
        <v>680.67</v>
      </c>
      <c r="G184" s="11">
        <v>16336.13</v>
      </c>
      <c r="H184" s="10">
        <v>0</v>
      </c>
      <c r="I184" s="12">
        <v>16336.13</v>
      </c>
      <c r="J184" s="12">
        <v>3103.86</v>
      </c>
      <c r="K184" s="38">
        <v>19439.990000000002</v>
      </c>
      <c r="L184" s="31">
        <f>+Tabla3[[#This Row],[Total]]/SUM(Tabla3[Total])</f>
        <v>3.6193956324009278E-5</v>
      </c>
    </row>
    <row r="185" spans="1:12">
      <c r="A185" s="7" t="s">
        <v>134</v>
      </c>
      <c r="B185" s="24">
        <v>44417</v>
      </c>
      <c r="C185" s="7" t="s">
        <v>743</v>
      </c>
      <c r="D185" s="9">
        <v>0</v>
      </c>
      <c r="E185" s="10">
        <v>40</v>
      </c>
      <c r="F185" s="10">
        <v>802.52</v>
      </c>
      <c r="G185" s="11">
        <v>32100.84</v>
      </c>
      <c r="H185" s="10">
        <v>0</v>
      </c>
      <c r="I185" s="12">
        <v>32100.84</v>
      </c>
      <c r="J185" s="12">
        <v>6099.16</v>
      </c>
      <c r="K185" s="38">
        <v>38200</v>
      </c>
      <c r="L185" s="31">
        <f>+Tabla3[[#This Row],[Total]]/SUM(Tabla3[Total])</f>
        <v>7.1121905493632168E-5</v>
      </c>
    </row>
    <row r="186" spans="1:12">
      <c r="A186" s="7" t="s">
        <v>134</v>
      </c>
      <c r="B186" s="24">
        <v>44417</v>
      </c>
      <c r="C186" s="7" t="s">
        <v>736</v>
      </c>
      <c r="D186" s="9">
        <v>0</v>
      </c>
      <c r="E186" s="10">
        <v>1</v>
      </c>
      <c r="F186" s="11">
        <v>21176.47</v>
      </c>
      <c r="G186" s="11">
        <v>21176.47</v>
      </c>
      <c r="H186" s="10">
        <v>0</v>
      </c>
      <c r="I186" s="12">
        <v>21176.47</v>
      </c>
      <c r="J186" s="12">
        <v>4023.53</v>
      </c>
      <c r="K186" s="38">
        <v>25200</v>
      </c>
      <c r="L186" s="31">
        <f>+Tabla3[[#This Row],[Total]]/SUM(Tabla3[Total])</f>
        <v>4.6918115665956299E-5</v>
      </c>
    </row>
    <row r="187" spans="1:12">
      <c r="A187" s="7" t="s">
        <v>134</v>
      </c>
      <c r="B187" s="24">
        <v>44417</v>
      </c>
      <c r="C187" s="7" t="s">
        <v>744</v>
      </c>
      <c r="D187" s="9">
        <v>0</v>
      </c>
      <c r="E187" s="10">
        <v>6</v>
      </c>
      <c r="F187" s="11">
        <v>8123.25</v>
      </c>
      <c r="G187" s="11">
        <v>48739.49</v>
      </c>
      <c r="H187" s="10">
        <v>0</v>
      </c>
      <c r="I187" s="12">
        <v>48739.49</v>
      </c>
      <c r="J187" s="12">
        <v>9260.5</v>
      </c>
      <c r="K187" s="38">
        <v>58000</v>
      </c>
      <c r="L187" s="31">
        <f>+Tabla3[[#This Row],[Total]]/SUM(Tabla3[Total])</f>
        <v>1.0798613923116926E-4</v>
      </c>
    </row>
    <row r="188" spans="1:12">
      <c r="A188" s="7" t="s">
        <v>134</v>
      </c>
      <c r="B188" s="24">
        <v>44417</v>
      </c>
      <c r="C188" s="7" t="s">
        <v>745</v>
      </c>
      <c r="D188" s="9">
        <v>0</v>
      </c>
      <c r="E188" s="10">
        <v>20</v>
      </c>
      <c r="F188" s="11">
        <v>13445.38</v>
      </c>
      <c r="G188" s="11">
        <v>268907.56</v>
      </c>
      <c r="H188" s="10">
        <v>0</v>
      </c>
      <c r="I188" s="12">
        <v>268907.56</v>
      </c>
      <c r="J188" s="12">
        <v>51092.44</v>
      </c>
      <c r="K188" s="38">
        <v>320000</v>
      </c>
      <c r="L188" s="31">
        <f>+Tabla3[[#This Row],[Total]]/SUM(Tabla3[Total])</f>
        <v>5.9578559575817515E-4</v>
      </c>
    </row>
    <row r="189" spans="1:12">
      <c r="A189" s="7" t="s">
        <v>134</v>
      </c>
      <c r="B189" s="24">
        <v>44417</v>
      </c>
      <c r="C189" s="7" t="s">
        <v>746</v>
      </c>
      <c r="D189" s="9">
        <v>0</v>
      </c>
      <c r="E189" s="10">
        <v>2</v>
      </c>
      <c r="F189" s="11">
        <v>6722.69</v>
      </c>
      <c r="G189" s="11">
        <v>13445.38</v>
      </c>
      <c r="H189" s="10">
        <v>0</v>
      </c>
      <c r="I189" s="12">
        <v>13445.38</v>
      </c>
      <c r="J189" s="12">
        <v>2554.62</v>
      </c>
      <c r="K189" s="38">
        <v>16000</v>
      </c>
      <c r="L189" s="31">
        <f>+Tabla3[[#This Row],[Total]]/SUM(Tabla3[Total])</f>
        <v>2.9789279787908759E-5</v>
      </c>
    </row>
    <row r="190" spans="1:12">
      <c r="A190" s="7" t="s">
        <v>134</v>
      </c>
      <c r="B190" s="24">
        <v>44417</v>
      </c>
      <c r="C190" s="7" t="s">
        <v>747</v>
      </c>
      <c r="D190" s="9">
        <v>0</v>
      </c>
      <c r="E190" s="10">
        <v>5</v>
      </c>
      <c r="F190" s="11">
        <v>10504.2</v>
      </c>
      <c r="G190" s="11">
        <v>52521.01</v>
      </c>
      <c r="H190" s="10">
        <v>0</v>
      </c>
      <c r="I190" s="12">
        <v>52521.01</v>
      </c>
      <c r="J190" s="12">
        <v>9978.99</v>
      </c>
      <c r="K190" s="38">
        <v>62500</v>
      </c>
      <c r="L190" s="31">
        <f>+Tabla3[[#This Row],[Total]]/SUM(Tabla3[Total])</f>
        <v>1.1636437417151858E-4</v>
      </c>
    </row>
    <row r="191" spans="1:12">
      <c r="A191" s="7" t="s">
        <v>134</v>
      </c>
      <c r="B191" s="24">
        <v>44417</v>
      </c>
      <c r="C191" s="7" t="s">
        <v>748</v>
      </c>
      <c r="D191" s="9">
        <v>0</v>
      </c>
      <c r="E191" s="10">
        <v>1</v>
      </c>
      <c r="F191" s="11">
        <v>28571.43</v>
      </c>
      <c r="G191" s="11">
        <v>28571.43</v>
      </c>
      <c r="H191" s="10">
        <v>0</v>
      </c>
      <c r="I191" s="12">
        <v>28571.43</v>
      </c>
      <c r="J191" s="12">
        <v>5428.57</v>
      </c>
      <c r="K191" s="38">
        <v>34000</v>
      </c>
      <c r="L191" s="31">
        <f>+Tabla3[[#This Row],[Total]]/SUM(Tabla3[Total])</f>
        <v>6.3302219549306115E-5</v>
      </c>
    </row>
    <row r="192" spans="1:12">
      <c r="A192" s="7" t="s">
        <v>134</v>
      </c>
      <c r="B192" s="24">
        <v>44417</v>
      </c>
      <c r="C192" s="7" t="s">
        <v>749</v>
      </c>
      <c r="D192" s="9">
        <v>0</v>
      </c>
      <c r="E192" s="10">
        <v>1</v>
      </c>
      <c r="F192" s="11">
        <v>12605.04</v>
      </c>
      <c r="G192" s="11">
        <v>12605.04</v>
      </c>
      <c r="H192" s="10">
        <v>0</v>
      </c>
      <c r="I192" s="12">
        <v>12605.04</v>
      </c>
      <c r="J192" s="12">
        <v>2394.96</v>
      </c>
      <c r="K192" s="38">
        <v>15000</v>
      </c>
      <c r="L192" s="31">
        <f>+Tabla3[[#This Row],[Total]]/SUM(Tabla3[Total])</f>
        <v>2.792744980116446E-5</v>
      </c>
    </row>
    <row r="193" spans="1:12">
      <c r="A193" s="7" t="s">
        <v>134</v>
      </c>
      <c r="B193" s="24">
        <v>44417</v>
      </c>
      <c r="C193" s="7" t="s">
        <v>750</v>
      </c>
      <c r="D193" s="9">
        <v>0</v>
      </c>
      <c r="E193" s="10">
        <v>10</v>
      </c>
      <c r="F193" s="11">
        <v>2941.18</v>
      </c>
      <c r="G193" s="11">
        <v>29411.759999999998</v>
      </c>
      <c r="H193" s="10">
        <v>0</v>
      </c>
      <c r="I193" s="12">
        <v>29411.759999999998</v>
      </c>
      <c r="J193" s="12">
        <v>5588.23</v>
      </c>
      <c r="K193" s="38">
        <v>34999.99</v>
      </c>
      <c r="L193" s="31">
        <f>+Tabla3[[#This Row],[Total]]/SUM(Tabla3[Total])</f>
        <v>6.5164030917750539E-5</v>
      </c>
    </row>
    <row r="194" spans="1:12">
      <c r="A194" s="7" t="s">
        <v>134</v>
      </c>
      <c r="B194" s="24">
        <v>44417</v>
      </c>
      <c r="C194" s="7" t="s">
        <v>751</v>
      </c>
      <c r="D194" s="9">
        <v>0</v>
      </c>
      <c r="E194" s="10">
        <v>6</v>
      </c>
      <c r="F194" s="11">
        <v>2521.0100000000002</v>
      </c>
      <c r="G194" s="11">
        <v>15126.05</v>
      </c>
      <c r="H194" s="10">
        <v>0</v>
      </c>
      <c r="I194" s="12">
        <v>15126.05</v>
      </c>
      <c r="J194" s="12">
        <v>2873.95</v>
      </c>
      <c r="K194" s="38">
        <v>18000</v>
      </c>
      <c r="L194" s="31">
        <f>+Tabla3[[#This Row],[Total]]/SUM(Tabla3[Total])</f>
        <v>3.3512939761397356E-5</v>
      </c>
    </row>
    <row r="195" spans="1:12">
      <c r="A195" s="7" t="s">
        <v>134</v>
      </c>
      <c r="B195" s="24">
        <v>44417</v>
      </c>
      <c r="C195" s="7" t="s">
        <v>752</v>
      </c>
      <c r="D195" s="9">
        <v>0</v>
      </c>
      <c r="E195" s="10">
        <v>80</v>
      </c>
      <c r="F195" s="10">
        <v>924.37</v>
      </c>
      <c r="G195" s="11">
        <v>73949.52</v>
      </c>
      <c r="H195" s="10">
        <v>0</v>
      </c>
      <c r="I195" s="12">
        <v>73949.52</v>
      </c>
      <c r="J195" s="12">
        <v>14050.41</v>
      </c>
      <c r="K195" s="38">
        <v>87999.93</v>
      </c>
      <c r="L195" s="31">
        <f>+Tabla3[[#This Row],[Total]]/SUM(Tabla3[Total])</f>
        <v>1.6384090850539909E-4</v>
      </c>
    </row>
    <row r="196" spans="1:12">
      <c r="A196" s="7" t="s">
        <v>134</v>
      </c>
      <c r="B196" s="24">
        <v>44417</v>
      </c>
      <c r="C196" s="7" t="s">
        <v>753</v>
      </c>
      <c r="D196" s="9">
        <v>0</v>
      </c>
      <c r="E196" s="10">
        <v>6</v>
      </c>
      <c r="F196" s="11">
        <v>2941.18</v>
      </c>
      <c r="G196" s="11">
        <v>17647.060000000001</v>
      </c>
      <c r="H196" s="10">
        <v>0</v>
      </c>
      <c r="I196" s="12">
        <v>17647.060000000001</v>
      </c>
      <c r="J196" s="12">
        <v>3352.94</v>
      </c>
      <c r="K196" s="38">
        <v>21000</v>
      </c>
      <c r="L196" s="31">
        <f>+Tabla3[[#This Row],[Total]]/SUM(Tabla3[Total])</f>
        <v>3.9098429721630245E-5</v>
      </c>
    </row>
    <row r="197" spans="1:12">
      <c r="A197" s="7" t="s">
        <v>134</v>
      </c>
      <c r="B197" s="24">
        <v>44417</v>
      </c>
      <c r="C197" s="7" t="s">
        <v>754</v>
      </c>
      <c r="D197" s="9">
        <v>0</v>
      </c>
      <c r="E197" s="10">
        <v>6</v>
      </c>
      <c r="F197" s="11">
        <v>7142.86</v>
      </c>
      <c r="G197" s="11">
        <v>42857.14</v>
      </c>
      <c r="H197" s="10">
        <v>0</v>
      </c>
      <c r="I197" s="12">
        <v>42857.14</v>
      </c>
      <c r="J197" s="12">
        <v>8142.86</v>
      </c>
      <c r="K197" s="38">
        <v>51000</v>
      </c>
      <c r="L197" s="31">
        <f>+Tabla3[[#This Row],[Total]]/SUM(Tabla3[Total])</f>
        <v>9.4953329323959172E-5</v>
      </c>
    </row>
    <row r="198" spans="1:12">
      <c r="A198" s="7" t="s">
        <v>134</v>
      </c>
      <c r="B198" s="24">
        <v>44417</v>
      </c>
      <c r="C198" s="7" t="s">
        <v>755</v>
      </c>
      <c r="D198" s="9">
        <v>0</v>
      </c>
      <c r="E198" s="10">
        <v>120</v>
      </c>
      <c r="F198" s="10">
        <v>84.4</v>
      </c>
      <c r="G198" s="11">
        <v>10128</v>
      </c>
      <c r="H198" s="10">
        <v>0</v>
      </c>
      <c r="I198" s="12">
        <v>10128</v>
      </c>
      <c r="J198" s="12">
        <v>1924.32</v>
      </c>
      <c r="K198" s="38">
        <v>12052.32</v>
      </c>
      <c r="L198" s="31">
        <f>+Tabla3[[#This Row],[Total]]/SUM(Tabla3[Total])</f>
        <v>2.2439370785838031E-5</v>
      </c>
    </row>
    <row r="199" spans="1:12">
      <c r="A199" s="7" t="s">
        <v>134</v>
      </c>
      <c r="B199" s="24">
        <v>44417</v>
      </c>
      <c r="C199" s="7" t="s">
        <v>756</v>
      </c>
      <c r="D199" s="9">
        <v>0</v>
      </c>
      <c r="E199" s="10">
        <v>180</v>
      </c>
      <c r="F199" s="10">
        <v>134.44999999999999</v>
      </c>
      <c r="G199" s="11">
        <v>24201.54</v>
      </c>
      <c r="H199" s="10">
        <v>0</v>
      </c>
      <c r="I199" s="12">
        <v>24201.54</v>
      </c>
      <c r="J199" s="12">
        <v>4598.29</v>
      </c>
      <c r="K199" s="38">
        <v>28799.83</v>
      </c>
      <c r="L199" s="31">
        <f>+Tabla3[[#This Row],[Total]]/SUM(Tabla3[Total])</f>
        <v>5.3620387107138023E-5</v>
      </c>
    </row>
    <row r="200" spans="1:12">
      <c r="A200" s="7" t="s">
        <v>134</v>
      </c>
      <c r="B200" s="24">
        <v>44417</v>
      </c>
      <c r="C200" s="7" t="s">
        <v>757</v>
      </c>
      <c r="D200" s="9">
        <v>0</v>
      </c>
      <c r="E200" s="10">
        <v>700</v>
      </c>
      <c r="F200" s="10">
        <v>100.84</v>
      </c>
      <c r="G200" s="11">
        <v>70588</v>
      </c>
      <c r="H200" s="10">
        <v>0</v>
      </c>
      <c r="I200" s="12">
        <v>70588</v>
      </c>
      <c r="J200" s="12">
        <v>13411.72</v>
      </c>
      <c r="K200" s="38">
        <v>83999.72</v>
      </c>
      <c r="L200" s="31">
        <f>+Tabla3[[#This Row],[Total]]/SUM(Tabla3[Total])</f>
        <v>1.5639319757412471E-4</v>
      </c>
    </row>
    <row r="201" spans="1:12">
      <c r="A201" s="7" t="s">
        <v>135</v>
      </c>
      <c r="B201" s="24">
        <v>44417</v>
      </c>
      <c r="C201" s="7" t="s">
        <v>758</v>
      </c>
      <c r="D201" s="9">
        <v>0</v>
      </c>
      <c r="E201" s="10">
        <v>20</v>
      </c>
      <c r="F201" s="10">
        <v>647.9</v>
      </c>
      <c r="G201" s="11">
        <v>12957.98</v>
      </c>
      <c r="H201" s="10">
        <v>0</v>
      </c>
      <c r="I201" s="12">
        <v>12957.98</v>
      </c>
      <c r="J201" s="12">
        <v>2462.02</v>
      </c>
      <c r="K201" s="38">
        <v>15420</v>
      </c>
      <c r="L201" s="31">
        <f>+Tabla3[[#This Row],[Total]]/SUM(Tabla3[Total])</f>
        <v>2.8709418395597067E-5</v>
      </c>
    </row>
    <row r="202" spans="1:12">
      <c r="A202" s="7" t="s">
        <v>135</v>
      </c>
      <c r="B202" s="24">
        <v>44417</v>
      </c>
      <c r="C202" s="7" t="s">
        <v>759</v>
      </c>
      <c r="D202" s="9">
        <v>0</v>
      </c>
      <c r="E202" s="10">
        <v>1</v>
      </c>
      <c r="F202" s="11">
        <v>23529.41</v>
      </c>
      <c r="G202" s="11">
        <v>23529.41</v>
      </c>
      <c r="H202" s="10">
        <v>0</v>
      </c>
      <c r="I202" s="12">
        <v>23529.41</v>
      </c>
      <c r="J202" s="12">
        <v>4470.59</v>
      </c>
      <c r="K202" s="38">
        <v>28000</v>
      </c>
      <c r="L202" s="31">
        <f>+Tabla3[[#This Row],[Total]]/SUM(Tabla3[Total])</f>
        <v>5.213123962884033E-5</v>
      </c>
    </row>
    <row r="203" spans="1:12">
      <c r="A203" s="7" t="s">
        <v>135</v>
      </c>
      <c r="B203" s="24">
        <v>44417</v>
      </c>
      <c r="C203" s="7" t="s">
        <v>754</v>
      </c>
      <c r="D203" s="9">
        <v>0</v>
      </c>
      <c r="E203" s="10">
        <v>4</v>
      </c>
      <c r="F203" s="11">
        <v>7142.86</v>
      </c>
      <c r="G203" s="11">
        <v>28571.43</v>
      </c>
      <c r="H203" s="10">
        <v>0</v>
      </c>
      <c r="I203" s="12">
        <v>28571.43</v>
      </c>
      <c r="J203" s="12">
        <v>5428.57</v>
      </c>
      <c r="K203" s="38">
        <v>34000</v>
      </c>
      <c r="L203" s="31">
        <f>+Tabla3[[#This Row],[Total]]/SUM(Tabla3[Total])</f>
        <v>6.3302219549306115E-5</v>
      </c>
    </row>
    <row r="204" spans="1:12">
      <c r="A204" s="7" t="s">
        <v>136</v>
      </c>
      <c r="B204" s="24">
        <v>44417</v>
      </c>
      <c r="C204" s="7" t="s">
        <v>758</v>
      </c>
      <c r="D204" s="9">
        <v>0</v>
      </c>
      <c r="E204" s="10">
        <v>20</v>
      </c>
      <c r="F204" s="10">
        <v>647.9</v>
      </c>
      <c r="G204" s="11">
        <v>12957.98</v>
      </c>
      <c r="H204" s="10">
        <v>0</v>
      </c>
      <c r="I204" s="12">
        <v>12957.98</v>
      </c>
      <c r="J204" s="12">
        <v>2462.02</v>
      </c>
      <c r="K204" s="38">
        <v>15420</v>
      </c>
      <c r="L204" s="31">
        <f>+Tabla3[[#This Row],[Total]]/SUM(Tabla3[Total])</f>
        <v>2.8709418395597067E-5</v>
      </c>
    </row>
    <row r="205" spans="1:12">
      <c r="A205" s="7" t="s">
        <v>136</v>
      </c>
      <c r="B205" s="24">
        <v>44417</v>
      </c>
      <c r="C205" s="7" t="s">
        <v>760</v>
      </c>
      <c r="D205" s="9">
        <v>0</v>
      </c>
      <c r="E205" s="10">
        <v>4</v>
      </c>
      <c r="F205" s="11">
        <v>3361.34</v>
      </c>
      <c r="G205" s="11">
        <v>13445.38</v>
      </c>
      <c r="H205" s="10">
        <v>0</v>
      </c>
      <c r="I205" s="12">
        <v>13445.38</v>
      </c>
      <c r="J205" s="12">
        <v>2554.62</v>
      </c>
      <c r="K205" s="38">
        <v>16000</v>
      </c>
      <c r="L205" s="31">
        <f>+Tabla3[[#This Row],[Total]]/SUM(Tabla3[Total])</f>
        <v>2.9789279787908759E-5</v>
      </c>
    </row>
    <row r="206" spans="1:12">
      <c r="A206" s="7" t="s">
        <v>136</v>
      </c>
      <c r="B206" s="24">
        <v>44417</v>
      </c>
      <c r="C206" s="7" t="s">
        <v>754</v>
      </c>
      <c r="D206" s="9">
        <v>0</v>
      </c>
      <c r="E206" s="10">
        <v>4</v>
      </c>
      <c r="F206" s="11">
        <v>7142.86</v>
      </c>
      <c r="G206" s="11">
        <v>28571.43</v>
      </c>
      <c r="H206" s="10">
        <v>0</v>
      </c>
      <c r="I206" s="12">
        <v>28571.43</v>
      </c>
      <c r="J206" s="12">
        <v>5428.57</v>
      </c>
      <c r="K206" s="38">
        <v>34000</v>
      </c>
      <c r="L206" s="31">
        <f>+Tabla3[[#This Row],[Total]]/SUM(Tabla3[Total])</f>
        <v>6.3302219549306115E-5</v>
      </c>
    </row>
    <row r="207" spans="1:12">
      <c r="A207" s="7" t="s">
        <v>137</v>
      </c>
      <c r="B207" s="24">
        <v>44417</v>
      </c>
      <c r="C207" s="7" t="s">
        <v>761</v>
      </c>
      <c r="D207" s="9">
        <v>0</v>
      </c>
      <c r="E207" s="10">
        <v>6.3</v>
      </c>
      <c r="F207" s="11">
        <v>7469.65</v>
      </c>
      <c r="G207" s="11">
        <v>47058.82</v>
      </c>
      <c r="H207" s="10">
        <v>0</v>
      </c>
      <c r="I207" s="12">
        <v>47058.82</v>
      </c>
      <c r="J207" s="12">
        <v>8941.18</v>
      </c>
      <c r="K207" s="38">
        <v>56000</v>
      </c>
      <c r="L207" s="31">
        <f>+Tabla3[[#This Row],[Total]]/SUM(Tabla3[Total])</f>
        <v>1.0426247925768066E-4</v>
      </c>
    </row>
    <row r="208" spans="1:12">
      <c r="A208" s="7" t="s">
        <v>137</v>
      </c>
      <c r="B208" s="24">
        <v>44417</v>
      </c>
      <c r="C208" s="7" t="s">
        <v>716</v>
      </c>
      <c r="D208" s="9">
        <v>0</v>
      </c>
      <c r="E208" s="10">
        <v>10</v>
      </c>
      <c r="F208" s="11">
        <v>8403.36</v>
      </c>
      <c r="G208" s="11">
        <v>84033.61</v>
      </c>
      <c r="H208" s="10">
        <v>0</v>
      </c>
      <c r="I208" s="12">
        <v>84033.61</v>
      </c>
      <c r="J208" s="12">
        <v>15966.39</v>
      </c>
      <c r="K208" s="38">
        <v>100000</v>
      </c>
      <c r="L208" s="31">
        <f>+Tabla3[[#This Row],[Total]]/SUM(Tabla3[Total])</f>
        <v>1.8618299867442973E-4</v>
      </c>
    </row>
    <row r="209" spans="1:12">
      <c r="A209" s="7" t="s">
        <v>137</v>
      </c>
      <c r="B209" s="24">
        <v>44417</v>
      </c>
      <c r="C209" s="7" t="s">
        <v>716</v>
      </c>
      <c r="D209" s="9">
        <v>0</v>
      </c>
      <c r="E209" s="10">
        <v>5</v>
      </c>
      <c r="F209" s="11">
        <v>7563.03</v>
      </c>
      <c r="G209" s="11">
        <v>37815.129999999997</v>
      </c>
      <c r="H209" s="10">
        <v>0</v>
      </c>
      <c r="I209" s="12">
        <v>37815.129999999997</v>
      </c>
      <c r="J209" s="12">
        <v>7184.87</v>
      </c>
      <c r="K209" s="38">
        <v>45000</v>
      </c>
      <c r="L209" s="31">
        <f>+Tabla3[[#This Row],[Total]]/SUM(Tabla3[Total])</f>
        <v>8.378234940349338E-5</v>
      </c>
    </row>
    <row r="210" spans="1:12">
      <c r="A210" s="7" t="s">
        <v>137</v>
      </c>
      <c r="B210" s="24">
        <v>44417</v>
      </c>
      <c r="C210" s="7" t="s">
        <v>716</v>
      </c>
      <c r="D210" s="9">
        <v>0</v>
      </c>
      <c r="E210" s="10">
        <v>3.5</v>
      </c>
      <c r="F210" s="11">
        <v>8403.36</v>
      </c>
      <c r="G210" s="11">
        <v>29411.759999999998</v>
      </c>
      <c r="H210" s="10">
        <v>0</v>
      </c>
      <c r="I210" s="12">
        <v>29411.759999999998</v>
      </c>
      <c r="J210" s="12">
        <v>5588.24</v>
      </c>
      <c r="K210" s="38">
        <v>35000</v>
      </c>
      <c r="L210" s="31">
        <f>+Tabla3[[#This Row],[Total]]/SUM(Tabla3[Total])</f>
        <v>6.5164049536050407E-5</v>
      </c>
    </row>
    <row r="211" spans="1:12">
      <c r="A211" s="7" t="s">
        <v>137</v>
      </c>
      <c r="B211" s="24">
        <v>44417</v>
      </c>
      <c r="C211" s="7" t="s">
        <v>734</v>
      </c>
      <c r="D211" s="9">
        <v>0</v>
      </c>
      <c r="E211" s="10">
        <v>19.8</v>
      </c>
      <c r="F211" s="11">
        <v>8021.39</v>
      </c>
      <c r="G211" s="11">
        <v>158823.51999999999</v>
      </c>
      <c r="H211" s="10">
        <v>0</v>
      </c>
      <c r="I211" s="12">
        <v>158823.51999999999</v>
      </c>
      <c r="J211" s="12">
        <v>30176.47</v>
      </c>
      <c r="K211" s="38">
        <v>188999.99</v>
      </c>
      <c r="L211" s="31">
        <f>+Tabla3[[#This Row],[Total]]/SUM(Tabla3[Total])</f>
        <v>3.5188584887637232E-4</v>
      </c>
    </row>
    <row r="212" spans="1:12">
      <c r="A212" s="7" t="s">
        <v>137</v>
      </c>
      <c r="B212" s="24">
        <v>44417</v>
      </c>
      <c r="C212" s="7" t="s">
        <v>734</v>
      </c>
      <c r="D212" s="9">
        <v>0</v>
      </c>
      <c r="E212" s="10">
        <v>16.600000000000001</v>
      </c>
      <c r="F212" s="11">
        <v>7188.42</v>
      </c>
      <c r="G212" s="11">
        <v>119327.72</v>
      </c>
      <c r="H212" s="10">
        <v>0</v>
      </c>
      <c r="I212" s="12">
        <v>119327.72</v>
      </c>
      <c r="J212" s="12">
        <v>22672.27</v>
      </c>
      <c r="K212" s="38">
        <v>141999.99</v>
      </c>
      <c r="L212" s="31">
        <f>+Tabla3[[#This Row],[Total]]/SUM(Tabla3[Total])</f>
        <v>2.6437983949939033E-4</v>
      </c>
    </row>
    <row r="213" spans="1:12">
      <c r="A213" s="7" t="s">
        <v>137</v>
      </c>
      <c r="B213" s="24">
        <v>44417</v>
      </c>
      <c r="C213" s="7" t="s">
        <v>734</v>
      </c>
      <c r="D213" s="9">
        <v>0</v>
      </c>
      <c r="E213" s="10">
        <v>15.7</v>
      </c>
      <c r="F213" s="11">
        <v>7118.77</v>
      </c>
      <c r="G213" s="11">
        <v>111764.7</v>
      </c>
      <c r="H213" s="10">
        <v>0</v>
      </c>
      <c r="I213" s="12">
        <v>111764.7</v>
      </c>
      <c r="J213" s="12">
        <v>21235.29</v>
      </c>
      <c r="K213" s="38">
        <v>133000</v>
      </c>
      <c r="L213" s="31">
        <f>+Tabla3[[#This Row],[Total]]/SUM(Tabla3[Total])</f>
        <v>2.4762338823699158E-4</v>
      </c>
    </row>
    <row r="214" spans="1:12">
      <c r="A214" s="7" t="s">
        <v>137</v>
      </c>
      <c r="B214" s="24">
        <v>44417</v>
      </c>
      <c r="C214" s="7" t="s">
        <v>734</v>
      </c>
      <c r="D214" s="9">
        <v>0</v>
      </c>
      <c r="E214" s="10">
        <v>9.6</v>
      </c>
      <c r="F214" s="11">
        <v>7177.87</v>
      </c>
      <c r="G214" s="11">
        <v>68907.56</v>
      </c>
      <c r="H214" s="10">
        <v>0</v>
      </c>
      <c r="I214" s="12">
        <v>68907.56</v>
      </c>
      <c r="J214" s="12">
        <v>13092.44</v>
      </c>
      <c r="K214" s="38">
        <v>82000</v>
      </c>
      <c r="L214" s="31">
        <f>+Tabla3[[#This Row],[Total]]/SUM(Tabla3[Total])</f>
        <v>1.526700589130324E-4</v>
      </c>
    </row>
    <row r="215" spans="1:12">
      <c r="A215" s="7" t="s">
        <v>137</v>
      </c>
      <c r="B215" s="24">
        <v>44417</v>
      </c>
      <c r="C215" s="7" t="s">
        <v>734</v>
      </c>
      <c r="D215" s="9">
        <v>0</v>
      </c>
      <c r="E215" s="10">
        <v>3.8</v>
      </c>
      <c r="F215" s="11">
        <v>7739.94</v>
      </c>
      <c r="G215" s="11">
        <v>29411.759999999998</v>
      </c>
      <c r="H215" s="10">
        <v>0</v>
      </c>
      <c r="I215" s="12">
        <v>29411.759999999998</v>
      </c>
      <c r="J215" s="12">
        <v>5588.24</v>
      </c>
      <c r="K215" s="38">
        <v>35000</v>
      </c>
      <c r="L215" s="31">
        <f>+Tabla3[[#This Row],[Total]]/SUM(Tabla3[Total])</f>
        <v>6.5164049536050407E-5</v>
      </c>
    </row>
    <row r="216" spans="1:12">
      <c r="A216" s="7" t="s">
        <v>137</v>
      </c>
      <c r="B216" s="24">
        <v>44417</v>
      </c>
      <c r="C216" s="7" t="s">
        <v>734</v>
      </c>
      <c r="D216" s="9">
        <v>0</v>
      </c>
      <c r="E216" s="10">
        <v>3.3</v>
      </c>
      <c r="F216" s="11">
        <v>8912.66</v>
      </c>
      <c r="G216" s="11">
        <v>29411.759999999998</v>
      </c>
      <c r="H216" s="10">
        <v>0</v>
      </c>
      <c r="I216" s="12">
        <v>29411.759999999998</v>
      </c>
      <c r="J216" s="12">
        <v>5588.23</v>
      </c>
      <c r="K216" s="38">
        <v>35000</v>
      </c>
      <c r="L216" s="31">
        <f>+Tabla3[[#This Row],[Total]]/SUM(Tabla3[Total])</f>
        <v>6.5164049536050407E-5</v>
      </c>
    </row>
    <row r="217" spans="1:12">
      <c r="A217" s="7" t="s">
        <v>137</v>
      </c>
      <c r="B217" s="24">
        <v>44417</v>
      </c>
      <c r="C217" s="7" t="s">
        <v>727</v>
      </c>
      <c r="D217" s="9">
        <v>0</v>
      </c>
      <c r="E217" s="10">
        <v>7.2</v>
      </c>
      <c r="F217" s="11">
        <v>8870.2099999999991</v>
      </c>
      <c r="G217" s="11">
        <v>63865.54</v>
      </c>
      <c r="H217" s="10">
        <v>0</v>
      </c>
      <c r="I217" s="12">
        <v>63865.54</v>
      </c>
      <c r="J217" s="12">
        <v>12134.45</v>
      </c>
      <c r="K217" s="38">
        <v>75999.990000000005</v>
      </c>
      <c r="L217" s="31">
        <f>+Tabla3[[#This Row],[Total]]/SUM(Tabla3[Total])</f>
        <v>1.4149906037426674E-4</v>
      </c>
    </row>
    <row r="218" spans="1:12">
      <c r="A218" s="7" t="s">
        <v>137</v>
      </c>
      <c r="B218" s="24">
        <v>44417</v>
      </c>
      <c r="C218" s="7" t="s">
        <v>731</v>
      </c>
      <c r="D218" s="9">
        <v>0</v>
      </c>
      <c r="E218" s="10">
        <v>43.6</v>
      </c>
      <c r="F218" s="11">
        <v>7131.29</v>
      </c>
      <c r="G218" s="11">
        <v>310924.33</v>
      </c>
      <c r="H218" s="10">
        <v>0</v>
      </c>
      <c r="I218" s="12">
        <v>310924.33</v>
      </c>
      <c r="J218" s="12">
        <v>59075.62</v>
      </c>
      <c r="K218" s="38">
        <v>369999.95</v>
      </c>
      <c r="L218" s="31">
        <f>+Tabla3[[#This Row],[Total]]/SUM(Tabla3[Total])</f>
        <v>6.8887700200389072E-4</v>
      </c>
    </row>
    <row r="219" spans="1:12">
      <c r="A219" s="7" t="s">
        <v>137</v>
      </c>
      <c r="B219" s="24">
        <v>44417</v>
      </c>
      <c r="C219" s="7" t="s">
        <v>737</v>
      </c>
      <c r="D219" s="9">
        <v>0</v>
      </c>
      <c r="E219" s="10">
        <v>30</v>
      </c>
      <c r="F219" s="11">
        <v>9033.61</v>
      </c>
      <c r="G219" s="11">
        <v>271008.39</v>
      </c>
      <c r="H219" s="10">
        <v>0</v>
      </c>
      <c r="I219" s="12">
        <v>271008.39</v>
      </c>
      <c r="J219" s="12">
        <v>51491.59</v>
      </c>
      <c r="K219" s="38">
        <v>322499.98</v>
      </c>
      <c r="L219" s="31">
        <f>+Tabla3[[#This Row],[Total]]/SUM(Tabla3[Total])</f>
        <v>6.0044013348843617E-4</v>
      </c>
    </row>
    <row r="220" spans="1:12">
      <c r="A220" s="7" t="s">
        <v>137</v>
      </c>
      <c r="B220" s="24">
        <v>44417</v>
      </c>
      <c r="C220" s="7" t="s">
        <v>762</v>
      </c>
      <c r="D220" s="9">
        <v>0</v>
      </c>
      <c r="E220" s="10">
        <v>50</v>
      </c>
      <c r="F220" s="11">
        <v>5210.08</v>
      </c>
      <c r="G220" s="11">
        <v>260504.2</v>
      </c>
      <c r="H220" s="10">
        <v>0</v>
      </c>
      <c r="I220" s="12">
        <v>260504.2</v>
      </c>
      <c r="J220" s="12">
        <v>49495.8</v>
      </c>
      <c r="K220" s="38">
        <v>310000</v>
      </c>
      <c r="L220" s="31">
        <f>+Tabla3[[#This Row],[Total]]/SUM(Tabla3[Total])</f>
        <v>5.7716729589073223E-4</v>
      </c>
    </row>
    <row r="221" spans="1:12">
      <c r="A221" s="7" t="s">
        <v>138</v>
      </c>
      <c r="B221" s="24">
        <v>44418</v>
      </c>
      <c r="C221" s="7" t="s">
        <v>763</v>
      </c>
      <c r="D221" s="9">
        <v>30</v>
      </c>
      <c r="E221" s="10">
        <v>6</v>
      </c>
      <c r="F221" s="11">
        <v>352100.84</v>
      </c>
      <c r="G221" s="11">
        <v>2112605.04</v>
      </c>
      <c r="H221" s="10">
        <v>0</v>
      </c>
      <c r="I221" s="12">
        <v>2112605.04</v>
      </c>
      <c r="J221" s="12">
        <v>401394.96</v>
      </c>
      <c r="K221" s="39">
        <v>2514000</v>
      </c>
      <c r="L221" s="32">
        <f>+Tabla3[[#This Row],[Total]]/SUM(Tabla3[Total])</f>
        <v>4.680640586675164E-3</v>
      </c>
    </row>
    <row r="222" spans="1:12">
      <c r="A222" s="7" t="s">
        <v>138</v>
      </c>
      <c r="B222" s="24">
        <v>44418</v>
      </c>
      <c r="C222" s="7" t="s">
        <v>763</v>
      </c>
      <c r="D222" s="9">
        <v>30</v>
      </c>
      <c r="E222" s="10">
        <v>2</v>
      </c>
      <c r="F222" s="11">
        <v>635294.12</v>
      </c>
      <c r="G222" s="11">
        <v>1270588.23</v>
      </c>
      <c r="H222" s="10">
        <v>0</v>
      </c>
      <c r="I222" s="12">
        <v>1270588.23</v>
      </c>
      <c r="J222" s="12">
        <v>241411.76</v>
      </c>
      <c r="K222" s="39">
        <v>1512000</v>
      </c>
      <c r="L222" s="32">
        <f>+Tabla3[[#This Row],[Total]]/SUM(Tabla3[Total])</f>
        <v>2.8150869399573776E-3</v>
      </c>
    </row>
    <row r="223" spans="1:12">
      <c r="A223" s="7" t="s">
        <v>138</v>
      </c>
      <c r="B223" s="24">
        <v>44418</v>
      </c>
      <c r="C223" s="7" t="s">
        <v>763</v>
      </c>
      <c r="D223" s="9">
        <v>30</v>
      </c>
      <c r="E223" s="10">
        <v>2</v>
      </c>
      <c r="F223" s="11">
        <v>2857142.86</v>
      </c>
      <c r="G223" s="11">
        <v>5714285.71</v>
      </c>
      <c r="H223" s="10">
        <v>0</v>
      </c>
      <c r="I223" s="12">
        <v>5714285.71</v>
      </c>
      <c r="J223" s="12">
        <v>1085714.29</v>
      </c>
      <c r="K223" s="39">
        <v>6800000</v>
      </c>
      <c r="L223" s="32">
        <f>+Tabla3[[#This Row],[Total]]/SUM(Tabla3[Total])</f>
        <v>1.2660443909861223E-2</v>
      </c>
    </row>
    <row r="224" spans="1:12">
      <c r="A224" s="7" t="s">
        <v>138</v>
      </c>
      <c r="B224" s="24">
        <v>44418</v>
      </c>
      <c r="C224" s="7" t="s">
        <v>763</v>
      </c>
      <c r="D224" s="9">
        <v>30</v>
      </c>
      <c r="E224" s="10">
        <v>1</v>
      </c>
      <c r="F224" s="11">
        <v>593277.31000000006</v>
      </c>
      <c r="G224" s="11">
        <v>593277.31000000006</v>
      </c>
      <c r="H224" s="10">
        <v>0</v>
      </c>
      <c r="I224" s="12">
        <v>593277.31000000006</v>
      </c>
      <c r="J224" s="12">
        <v>112722.69</v>
      </c>
      <c r="K224" s="38">
        <v>706000</v>
      </c>
      <c r="L224" s="31">
        <f>+Tabla3[[#This Row],[Total]]/SUM(Tabla3[Total])</f>
        <v>1.314451970641474E-3</v>
      </c>
    </row>
    <row r="225" spans="1:12">
      <c r="A225" s="7" t="s">
        <v>138</v>
      </c>
      <c r="B225" s="24">
        <v>44418</v>
      </c>
      <c r="C225" s="7" t="s">
        <v>763</v>
      </c>
      <c r="D225" s="9">
        <v>30</v>
      </c>
      <c r="E225" s="10">
        <v>1</v>
      </c>
      <c r="F225" s="11">
        <v>775630.25</v>
      </c>
      <c r="G225" s="11">
        <v>775630.25</v>
      </c>
      <c r="H225" s="10">
        <v>0</v>
      </c>
      <c r="I225" s="12">
        <v>775630.25</v>
      </c>
      <c r="J225" s="12">
        <v>147369.75</v>
      </c>
      <c r="K225" s="38">
        <v>923000</v>
      </c>
      <c r="L225" s="31">
        <f>+Tabla3[[#This Row],[Total]]/SUM(Tabla3[Total])</f>
        <v>1.7184690777649865E-3</v>
      </c>
    </row>
    <row r="226" spans="1:12">
      <c r="A226" s="7" t="s">
        <v>138</v>
      </c>
      <c r="B226" s="24">
        <v>44418</v>
      </c>
      <c r="C226" s="7" t="s">
        <v>763</v>
      </c>
      <c r="D226" s="9">
        <v>30</v>
      </c>
      <c r="E226" s="10">
        <v>1</v>
      </c>
      <c r="F226" s="11">
        <v>928571.43</v>
      </c>
      <c r="G226" s="11">
        <v>928571.43</v>
      </c>
      <c r="H226" s="10">
        <v>0</v>
      </c>
      <c r="I226" s="12">
        <v>928571.43</v>
      </c>
      <c r="J226" s="12">
        <v>176428.57</v>
      </c>
      <c r="K226" s="39">
        <v>1105000</v>
      </c>
      <c r="L226" s="32">
        <f>+Tabla3[[#This Row],[Total]]/SUM(Tabla3[Total])</f>
        <v>2.0573221353524488E-3</v>
      </c>
    </row>
    <row r="227" spans="1:12">
      <c r="A227" s="1" t="s">
        <v>138</v>
      </c>
      <c r="B227" s="2">
        <v>44418</v>
      </c>
      <c r="C227" s="1" t="s">
        <v>22</v>
      </c>
      <c r="D227" s="3">
        <v>30</v>
      </c>
      <c r="E227" s="4">
        <v>1</v>
      </c>
      <c r="F227" s="5">
        <v>1588235.29</v>
      </c>
      <c r="G227" s="5">
        <v>1588235.29</v>
      </c>
      <c r="H227" s="4">
        <v>0</v>
      </c>
      <c r="I227" s="6">
        <v>1588235.29</v>
      </c>
      <c r="J227" s="6">
        <v>301764.71000000002</v>
      </c>
      <c r="K227" s="40">
        <v>1890000</v>
      </c>
      <c r="L227" s="33">
        <f>+Tabla3[[#This Row],[Total]]/SUM(Tabla3[Total])</f>
        <v>3.5188586749467224E-3</v>
      </c>
    </row>
    <row r="228" spans="1:12">
      <c r="A228" s="7" t="s">
        <v>139</v>
      </c>
      <c r="B228" s="8">
        <v>44418</v>
      </c>
      <c r="C228" s="7" t="s">
        <v>16</v>
      </c>
      <c r="D228" s="9">
        <v>30</v>
      </c>
      <c r="E228" s="10">
        <v>1</v>
      </c>
      <c r="F228" s="11">
        <v>1764705.88</v>
      </c>
      <c r="G228" s="11">
        <v>1764705.88</v>
      </c>
      <c r="H228" s="10">
        <v>0</v>
      </c>
      <c r="I228" s="12">
        <v>1764705.88</v>
      </c>
      <c r="J228" s="12">
        <v>335294.12</v>
      </c>
      <c r="K228" s="39">
        <v>2100000</v>
      </c>
      <c r="L228" s="32">
        <f>+Tabla3[[#This Row],[Total]]/SUM(Tabla3[Total])</f>
        <v>3.9098429721630247E-3</v>
      </c>
    </row>
    <row r="229" spans="1:12">
      <c r="A229" s="7" t="s">
        <v>139</v>
      </c>
      <c r="B229" s="8">
        <v>44418</v>
      </c>
      <c r="C229" s="7" t="s">
        <v>140</v>
      </c>
      <c r="D229" s="9">
        <v>30</v>
      </c>
      <c r="E229" s="11">
        <v>1106</v>
      </c>
      <c r="F229" s="11">
        <v>6199.95</v>
      </c>
      <c r="G229" s="11">
        <v>6857142.4900000002</v>
      </c>
      <c r="H229" s="10">
        <v>0</v>
      </c>
      <c r="I229" s="12">
        <v>6857142.4900000002</v>
      </c>
      <c r="J229" s="12">
        <v>1302857.07</v>
      </c>
      <c r="K229" s="39">
        <v>8159999.5599999996</v>
      </c>
      <c r="L229" s="32">
        <f>+Tabla3[[#This Row],[Total]]/SUM(Tabla3[Total])</f>
        <v>1.5192531872628272E-2</v>
      </c>
    </row>
    <row r="230" spans="1:12">
      <c r="A230" s="7" t="s">
        <v>139</v>
      </c>
      <c r="B230" s="8">
        <v>44418</v>
      </c>
      <c r="C230" s="7" t="s">
        <v>140</v>
      </c>
      <c r="D230" s="9">
        <v>30</v>
      </c>
      <c r="E230" s="10">
        <v>276</v>
      </c>
      <c r="F230" s="11">
        <v>6211.18</v>
      </c>
      <c r="G230" s="11">
        <v>1714285.68</v>
      </c>
      <c r="H230" s="10">
        <v>0</v>
      </c>
      <c r="I230" s="12">
        <v>1714285.68</v>
      </c>
      <c r="J230" s="12">
        <v>325714.28000000003</v>
      </c>
      <c r="K230" s="39">
        <v>2039999.96</v>
      </c>
      <c r="L230" s="32">
        <f>+Tabla3[[#This Row],[Total]]/SUM(Tabla3[Total])</f>
        <v>3.798133098485167E-3</v>
      </c>
    </row>
    <row r="231" spans="1:12">
      <c r="A231" s="7" t="s">
        <v>139</v>
      </c>
      <c r="B231" s="8">
        <v>44418</v>
      </c>
      <c r="C231" s="7" t="s">
        <v>141</v>
      </c>
      <c r="D231" s="9">
        <v>30</v>
      </c>
      <c r="E231" s="10">
        <v>586</v>
      </c>
      <c r="F231" s="11">
        <v>6395.73</v>
      </c>
      <c r="G231" s="11">
        <v>3747898.95</v>
      </c>
      <c r="H231" s="10">
        <v>0</v>
      </c>
      <c r="I231" s="12">
        <v>3747898.95</v>
      </c>
      <c r="J231" s="12">
        <v>712100.8</v>
      </c>
      <c r="K231" s="39">
        <v>4459999.75</v>
      </c>
      <c r="L231" s="32">
        <f>+Tabla3[[#This Row],[Total]]/SUM(Tabla3[Total])</f>
        <v>8.3037612754220703E-3</v>
      </c>
    </row>
    <row r="232" spans="1:12">
      <c r="A232" s="7" t="s">
        <v>142</v>
      </c>
      <c r="B232" s="8">
        <v>44418</v>
      </c>
      <c r="C232" s="7" t="s">
        <v>143</v>
      </c>
      <c r="D232" s="9">
        <v>0</v>
      </c>
      <c r="E232" s="10">
        <v>20</v>
      </c>
      <c r="F232" s="10">
        <v>647.9</v>
      </c>
      <c r="G232" s="11">
        <v>12957.98</v>
      </c>
      <c r="H232" s="10">
        <v>0</v>
      </c>
      <c r="I232" s="12">
        <v>12957.98</v>
      </c>
      <c r="J232" s="12">
        <v>2462.02</v>
      </c>
      <c r="K232" s="38">
        <v>15420</v>
      </c>
      <c r="L232" s="31">
        <f>+Tabla3[[#This Row],[Total]]/SUM(Tabla3[Total])</f>
        <v>2.8709418395597067E-5</v>
      </c>
    </row>
    <row r="233" spans="1:12">
      <c r="A233" s="7" t="s">
        <v>142</v>
      </c>
      <c r="B233" s="8">
        <v>44418</v>
      </c>
      <c r="C233" s="7" t="s">
        <v>144</v>
      </c>
      <c r="D233" s="9">
        <v>0</v>
      </c>
      <c r="E233" s="10">
        <v>4</v>
      </c>
      <c r="F233" s="11">
        <v>7142.86</v>
      </c>
      <c r="G233" s="11">
        <v>28571.43</v>
      </c>
      <c r="H233" s="10">
        <v>0</v>
      </c>
      <c r="I233" s="12">
        <v>28571.43</v>
      </c>
      <c r="J233" s="12">
        <v>5428.57</v>
      </c>
      <c r="K233" s="38">
        <v>34000</v>
      </c>
      <c r="L233" s="31">
        <f>+Tabla3[[#This Row],[Total]]/SUM(Tabla3[Total])</f>
        <v>6.3302219549306115E-5</v>
      </c>
    </row>
    <row r="234" spans="1:12">
      <c r="A234" s="7" t="s">
        <v>145</v>
      </c>
      <c r="B234" s="8">
        <v>44418</v>
      </c>
      <c r="C234" s="7" t="s">
        <v>146</v>
      </c>
      <c r="D234" s="9">
        <v>0</v>
      </c>
      <c r="E234" s="10">
        <v>18</v>
      </c>
      <c r="F234" s="11">
        <v>4411.76</v>
      </c>
      <c r="G234" s="11">
        <v>79411.75</v>
      </c>
      <c r="H234" s="10">
        <v>0</v>
      </c>
      <c r="I234" s="12">
        <v>79411.75</v>
      </c>
      <c r="J234" s="12">
        <v>15088.23</v>
      </c>
      <c r="K234" s="38">
        <v>94499.98</v>
      </c>
      <c r="L234" s="31">
        <f>+Tabla3[[#This Row],[Total]]/SUM(Tabla3[Total])</f>
        <v>1.7594289651073637E-4</v>
      </c>
    </row>
    <row r="235" spans="1:12">
      <c r="A235" s="7" t="s">
        <v>147</v>
      </c>
      <c r="B235" s="8">
        <v>44418</v>
      </c>
      <c r="C235" s="7" t="s">
        <v>35</v>
      </c>
      <c r="D235" s="9">
        <v>0</v>
      </c>
      <c r="E235" s="10">
        <v>311</v>
      </c>
      <c r="F235" s="11">
        <v>6322.79</v>
      </c>
      <c r="G235" s="11">
        <v>1966386.45</v>
      </c>
      <c r="H235" s="10">
        <v>0</v>
      </c>
      <c r="I235" s="12">
        <v>1966386.45</v>
      </c>
      <c r="J235" s="12">
        <v>373613.42</v>
      </c>
      <c r="K235" s="39">
        <v>2339999.87</v>
      </c>
      <c r="L235" s="32">
        <f>+Tabla3[[#This Row],[Total]]/SUM(Tabla3[Total])</f>
        <v>4.3566819269437581E-3</v>
      </c>
    </row>
    <row r="236" spans="1:12">
      <c r="A236" s="7" t="s">
        <v>147</v>
      </c>
      <c r="B236" s="8">
        <v>44418</v>
      </c>
      <c r="C236" s="7" t="s">
        <v>106</v>
      </c>
      <c r="D236" s="9">
        <v>0</v>
      </c>
      <c r="E236" s="10">
        <v>46</v>
      </c>
      <c r="F236" s="11">
        <v>6211.18</v>
      </c>
      <c r="G236" s="11">
        <v>285714.28000000003</v>
      </c>
      <c r="H236" s="10">
        <v>0</v>
      </c>
      <c r="I236" s="12">
        <v>285714.28000000003</v>
      </c>
      <c r="J236" s="12">
        <v>54285.71</v>
      </c>
      <c r="K236" s="38">
        <v>339999.99</v>
      </c>
      <c r="L236" s="31">
        <f>+Tabla3[[#This Row],[Total]]/SUM(Tabla3[Total])</f>
        <v>6.3302217687476127E-4</v>
      </c>
    </row>
    <row r="237" spans="1:12">
      <c r="A237" s="7" t="s">
        <v>147</v>
      </c>
      <c r="B237" s="8">
        <v>44418</v>
      </c>
      <c r="C237" s="7" t="s">
        <v>106</v>
      </c>
      <c r="D237" s="9">
        <v>0</v>
      </c>
      <c r="E237" s="10">
        <v>32</v>
      </c>
      <c r="F237" s="11">
        <v>6853.99</v>
      </c>
      <c r="G237" s="11">
        <v>219327.71</v>
      </c>
      <c r="H237" s="10">
        <v>0</v>
      </c>
      <c r="I237" s="12">
        <v>219327.71</v>
      </c>
      <c r="J237" s="12">
        <v>41672.269999999997</v>
      </c>
      <c r="K237" s="38">
        <v>260999.98</v>
      </c>
      <c r="L237" s="31">
        <f>+Tabla3[[#This Row],[Total]]/SUM(Tabla3[Total])</f>
        <v>4.8593758930366189E-4</v>
      </c>
    </row>
    <row r="238" spans="1:12">
      <c r="A238" s="7" t="s">
        <v>147</v>
      </c>
      <c r="B238" s="8">
        <v>44418</v>
      </c>
      <c r="C238" s="7" t="s">
        <v>18</v>
      </c>
      <c r="D238" s="9">
        <v>0</v>
      </c>
      <c r="E238" s="10">
        <v>230</v>
      </c>
      <c r="F238" s="11">
        <v>6211.18</v>
      </c>
      <c r="G238" s="11">
        <v>1428571.4</v>
      </c>
      <c r="H238" s="10">
        <v>0</v>
      </c>
      <c r="I238" s="12">
        <v>1428571.4</v>
      </c>
      <c r="J238" s="12">
        <v>271428.57</v>
      </c>
      <c r="K238" s="39">
        <v>1699999.97</v>
      </c>
      <c r="L238" s="32">
        <f>+Tabla3[[#This Row],[Total]]/SUM(Tabla3[Total])</f>
        <v>3.1651109216104061E-3</v>
      </c>
    </row>
    <row r="239" spans="1:12">
      <c r="A239" s="7" t="s">
        <v>148</v>
      </c>
      <c r="B239" s="8">
        <v>44418</v>
      </c>
      <c r="C239" s="7" t="s">
        <v>33</v>
      </c>
      <c r="D239" s="9">
        <v>30</v>
      </c>
      <c r="E239" s="10">
        <v>51.8</v>
      </c>
      <c r="F239" s="11">
        <v>7300.22</v>
      </c>
      <c r="G239" s="11">
        <v>378151.24</v>
      </c>
      <c r="H239" s="10">
        <v>0</v>
      </c>
      <c r="I239" s="12">
        <v>378151.24</v>
      </c>
      <c r="J239" s="12">
        <v>71848.740000000005</v>
      </c>
      <c r="K239" s="38">
        <v>449999.98</v>
      </c>
      <c r="L239" s="31">
        <f>+Tabla3[[#This Row],[Total]]/SUM(Tabla3[Total])</f>
        <v>8.3782345679833409E-4</v>
      </c>
    </row>
    <row r="240" spans="1:12">
      <c r="A240" s="7" t="s">
        <v>148</v>
      </c>
      <c r="B240" s="8">
        <v>44418</v>
      </c>
      <c r="C240" s="7" t="s">
        <v>36</v>
      </c>
      <c r="D240" s="9">
        <v>30</v>
      </c>
      <c r="E240" s="10">
        <v>12</v>
      </c>
      <c r="F240" s="11">
        <v>27310.92</v>
      </c>
      <c r="G240" s="11">
        <v>327731.09000000003</v>
      </c>
      <c r="H240" s="10">
        <v>0</v>
      </c>
      <c r="I240" s="12">
        <v>327731.09000000003</v>
      </c>
      <c r="J240" s="12">
        <v>62268.91</v>
      </c>
      <c r="K240" s="38">
        <v>389999.99</v>
      </c>
      <c r="L240" s="31">
        <f>+Tabla3[[#This Row],[Total]]/SUM(Tabla3[Total])</f>
        <v>7.2611367621197608E-4</v>
      </c>
    </row>
    <row r="241" spans="1:12">
      <c r="A241" s="7" t="s">
        <v>148</v>
      </c>
      <c r="B241" s="8">
        <v>44418</v>
      </c>
      <c r="C241" s="7" t="s">
        <v>149</v>
      </c>
      <c r="D241" s="9">
        <v>30</v>
      </c>
      <c r="E241" s="10">
        <v>6</v>
      </c>
      <c r="F241" s="11">
        <v>65826.33</v>
      </c>
      <c r="G241" s="11">
        <v>394957.98</v>
      </c>
      <c r="H241" s="10">
        <v>0</v>
      </c>
      <c r="I241" s="12">
        <v>394957.98</v>
      </c>
      <c r="J241" s="12">
        <v>75042.02</v>
      </c>
      <c r="K241" s="38">
        <v>470000</v>
      </c>
      <c r="L241" s="31">
        <f>+Tabla3[[#This Row],[Total]]/SUM(Tabla3[Total])</f>
        <v>8.750600937698198E-4</v>
      </c>
    </row>
    <row r="242" spans="1:12">
      <c r="A242" s="7" t="s">
        <v>150</v>
      </c>
      <c r="B242" s="8">
        <v>44418</v>
      </c>
      <c r="C242" s="7" t="s">
        <v>151</v>
      </c>
      <c r="D242" s="9">
        <v>0</v>
      </c>
      <c r="E242" s="10">
        <v>1</v>
      </c>
      <c r="F242" s="11">
        <v>170000</v>
      </c>
      <c r="G242" s="11">
        <v>170000</v>
      </c>
      <c r="H242" s="10">
        <v>0</v>
      </c>
      <c r="I242" s="12">
        <v>170000</v>
      </c>
      <c r="J242" s="12">
        <v>32300</v>
      </c>
      <c r="K242" s="38">
        <v>202300</v>
      </c>
      <c r="L242" s="31">
        <f>+Tabla3[[#This Row],[Total]]/SUM(Tabla3[Total])</f>
        <v>3.7664820631837139E-4</v>
      </c>
    </row>
    <row r="243" spans="1:12">
      <c r="A243" s="7" t="s">
        <v>150</v>
      </c>
      <c r="B243" s="8">
        <v>44418</v>
      </c>
      <c r="C243" s="7" t="s">
        <v>16</v>
      </c>
      <c r="D243" s="9">
        <v>0</v>
      </c>
      <c r="E243" s="10">
        <v>1</v>
      </c>
      <c r="F243" s="11">
        <v>85000</v>
      </c>
      <c r="G243" s="11">
        <v>85000</v>
      </c>
      <c r="H243" s="10">
        <v>0</v>
      </c>
      <c r="I243" s="12">
        <v>85000</v>
      </c>
      <c r="J243" s="12">
        <v>16150</v>
      </c>
      <c r="K243" s="38">
        <v>101150</v>
      </c>
      <c r="L243" s="31">
        <f>+Tabla3[[#This Row],[Total]]/SUM(Tabla3[Total])</f>
        <v>1.883241031591857E-4</v>
      </c>
    </row>
    <row r="244" spans="1:12">
      <c r="A244" s="7" t="s">
        <v>150</v>
      </c>
      <c r="B244" s="8">
        <v>44418</v>
      </c>
      <c r="C244" s="7" t="s">
        <v>18</v>
      </c>
      <c r="D244" s="9">
        <v>0</v>
      </c>
      <c r="E244" s="10">
        <v>58</v>
      </c>
      <c r="F244" s="11">
        <v>6345.99</v>
      </c>
      <c r="G244" s="11">
        <v>368067.19</v>
      </c>
      <c r="H244" s="10">
        <v>0</v>
      </c>
      <c r="I244" s="12">
        <v>368067.19</v>
      </c>
      <c r="J244" s="12">
        <v>69932.77</v>
      </c>
      <c r="K244" s="38">
        <v>437999.95</v>
      </c>
      <c r="L244" s="31">
        <f>+Tabla3[[#This Row],[Total]]/SUM(Tabla3[Total])</f>
        <v>8.15481441102503E-4</v>
      </c>
    </row>
    <row r="245" spans="1:12">
      <c r="A245" s="7" t="s">
        <v>150</v>
      </c>
      <c r="B245" s="8">
        <v>44418</v>
      </c>
      <c r="C245" s="7" t="s">
        <v>80</v>
      </c>
      <c r="D245" s="9">
        <v>0</v>
      </c>
      <c r="E245" s="10">
        <v>144</v>
      </c>
      <c r="F245" s="11">
        <v>6197.48</v>
      </c>
      <c r="G245" s="11">
        <v>892436.83</v>
      </c>
      <c r="H245" s="10">
        <v>0</v>
      </c>
      <c r="I245" s="12">
        <v>892436.83</v>
      </c>
      <c r="J245" s="12">
        <v>169563</v>
      </c>
      <c r="K245" s="39">
        <v>1061999.83</v>
      </c>
      <c r="L245" s="32">
        <f>+Tabla3[[#This Row],[Total]]/SUM(Tabla3[Total])</f>
        <v>1.9772631294113462E-3</v>
      </c>
    </row>
    <row r="246" spans="1:12">
      <c r="A246" s="7" t="s">
        <v>150</v>
      </c>
      <c r="B246" s="8">
        <v>44418</v>
      </c>
      <c r="C246" s="7" t="s">
        <v>81</v>
      </c>
      <c r="D246" s="9">
        <v>0</v>
      </c>
      <c r="E246" s="10">
        <v>69</v>
      </c>
      <c r="F246" s="11">
        <v>6211.18</v>
      </c>
      <c r="G246" s="11">
        <v>428571.42</v>
      </c>
      <c r="H246" s="10">
        <v>0</v>
      </c>
      <c r="I246" s="12">
        <v>428571.42</v>
      </c>
      <c r="J246" s="12">
        <v>81428.570000000007</v>
      </c>
      <c r="K246" s="38">
        <v>509999.99</v>
      </c>
      <c r="L246" s="31">
        <f>+Tabla3[[#This Row],[Total]]/SUM(Tabla3[Total])</f>
        <v>9.4953327462129176E-4</v>
      </c>
    </row>
    <row r="247" spans="1:12">
      <c r="A247" s="7" t="s">
        <v>150</v>
      </c>
      <c r="B247" s="8">
        <v>44418</v>
      </c>
      <c r="C247" s="7" t="s">
        <v>152</v>
      </c>
      <c r="D247" s="9">
        <v>0</v>
      </c>
      <c r="E247" s="10">
        <v>1</v>
      </c>
      <c r="F247" s="11">
        <v>17647.060000000001</v>
      </c>
      <c r="G247" s="11">
        <v>17647.060000000001</v>
      </c>
      <c r="H247" s="10">
        <v>0</v>
      </c>
      <c r="I247" s="12">
        <v>17647.060000000001</v>
      </c>
      <c r="J247" s="12">
        <v>3352.94</v>
      </c>
      <c r="K247" s="38">
        <v>21000</v>
      </c>
      <c r="L247" s="31">
        <f>+Tabla3[[#This Row],[Total]]/SUM(Tabla3[Total])</f>
        <v>3.9098429721630245E-5</v>
      </c>
    </row>
    <row r="248" spans="1:12">
      <c r="A248" s="7" t="s">
        <v>150</v>
      </c>
      <c r="B248" s="8">
        <v>44418</v>
      </c>
      <c r="C248" s="7" t="s">
        <v>153</v>
      </c>
      <c r="D248" s="9">
        <v>0</v>
      </c>
      <c r="E248" s="10">
        <v>6</v>
      </c>
      <c r="F248" s="11">
        <v>13725.49</v>
      </c>
      <c r="G248" s="11">
        <v>82352.94</v>
      </c>
      <c r="H248" s="10">
        <v>0</v>
      </c>
      <c r="I248" s="12">
        <v>82352.94</v>
      </c>
      <c r="J248" s="12">
        <v>15647.06</v>
      </c>
      <c r="K248" s="38">
        <v>98000</v>
      </c>
      <c r="L248" s="31">
        <f>+Tabla3[[#This Row],[Total]]/SUM(Tabla3[Total])</f>
        <v>1.8245933870094115E-4</v>
      </c>
    </row>
    <row r="249" spans="1:12">
      <c r="A249" s="7" t="s">
        <v>154</v>
      </c>
      <c r="B249" s="8">
        <v>44418</v>
      </c>
      <c r="C249" s="7" t="s">
        <v>18</v>
      </c>
      <c r="D249" s="9">
        <v>30</v>
      </c>
      <c r="E249" s="10">
        <v>9</v>
      </c>
      <c r="F249" s="11">
        <v>8216.6200000000008</v>
      </c>
      <c r="G249" s="11">
        <v>73949.570000000007</v>
      </c>
      <c r="H249" s="10">
        <v>0</v>
      </c>
      <c r="I249" s="12">
        <v>73949.570000000007</v>
      </c>
      <c r="J249" s="12">
        <v>14050.42</v>
      </c>
      <c r="K249" s="38">
        <v>87999.99</v>
      </c>
      <c r="L249" s="31">
        <f>+Tabla3[[#This Row],[Total]]/SUM(Tabla3[Total])</f>
        <v>1.6384102021519832E-4</v>
      </c>
    </row>
    <row r="250" spans="1:12">
      <c r="A250" s="7" t="s">
        <v>154</v>
      </c>
      <c r="B250" s="8">
        <v>44418</v>
      </c>
      <c r="C250" s="7" t="s">
        <v>18</v>
      </c>
      <c r="D250" s="9">
        <v>30</v>
      </c>
      <c r="E250" s="10">
        <v>6</v>
      </c>
      <c r="F250" s="11">
        <v>8123.25</v>
      </c>
      <c r="G250" s="11">
        <v>48739.49</v>
      </c>
      <c r="H250" s="10">
        <v>0</v>
      </c>
      <c r="I250" s="12">
        <v>48739.49</v>
      </c>
      <c r="J250" s="12">
        <v>9260.5</v>
      </c>
      <c r="K250" s="38">
        <v>58000</v>
      </c>
      <c r="L250" s="31">
        <f>+Tabla3[[#This Row],[Total]]/SUM(Tabla3[Total])</f>
        <v>1.0798613923116926E-4</v>
      </c>
    </row>
    <row r="251" spans="1:12">
      <c r="A251" s="7" t="s">
        <v>154</v>
      </c>
      <c r="B251" s="8">
        <v>44418</v>
      </c>
      <c r="C251" s="7" t="s">
        <v>18</v>
      </c>
      <c r="D251" s="9">
        <v>30</v>
      </c>
      <c r="E251" s="10">
        <v>5</v>
      </c>
      <c r="F251" s="11">
        <v>8403.36</v>
      </c>
      <c r="G251" s="11">
        <v>42016.81</v>
      </c>
      <c r="H251" s="10">
        <v>0</v>
      </c>
      <c r="I251" s="12">
        <v>42016.81</v>
      </c>
      <c r="J251" s="12">
        <v>7983.19</v>
      </c>
      <c r="K251" s="38">
        <v>50000</v>
      </c>
      <c r="L251" s="31">
        <f>+Tabla3[[#This Row],[Total]]/SUM(Tabla3[Total])</f>
        <v>9.3091499337214867E-5</v>
      </c>
    </row>
    <row r="252" spans="1:12">
      <c r="A252" s="7" t="s">
        <v>154</v>
      </c>
      <c r="B252" s="8">
        <v>44418</v>
      </c>
      <c r="C252" s="7" t="s">
        <v>33</v>
      </c>
      <c r="D252" s="9">
        <v>30</v>
      </c>
      <c r="E252" s="10">
        <v>4</v>
      </c>
      <c r="F252" s="11">
        <v>8403.36</v>
      </c>
      <c r="G252" s="11">
        <v>33613.440000000002</v>
      </c>
      <c r="H252" s="10">
        <v>0</v>
      </c>
      <c r="I252" s="12">
        <v>33613.440000000002</v>
      </c>
      <c r="J252" s="12">
        <v>6386.55</v>
      </c>
      <c r="K252" s="38">
        <v>40000</v>
      </c>
      <c r="L252" s="31">
        <f>+Tabla3[[#This Row],[Total]]/SUM(Tabla3[Total])</f>
        <v>7.4473199469771894E-5</v>
      </c>
    </row>
    <row r="253" spans="1:12">
      <c r="A253" s="7" t="s">
        <v>154</v>
      </c>
      <c r="B253" s="8">
        <v>44418</v>
      </c>
      <c r="C253" s="7" t="s">
        <v>155</v>
      </c>
      <c r="D253" s="9">
        <v>30</v>
      </c>
      <c r="E253" s="10">
        <v>3</v>
      </c>
      <c r="F253" s="11">
        <v>8683.4699999999993</v>
      </c>
      <c r="G253" s="11">
        <v>26050.42</v>
      </c>
      <c r="H253" s="10">
        <v>0</v>
      </c>
      <c r="I253" s="12">
        <v>26050.42</v>
      </c>
      <c r="J253" s="12">
        <v>4949.58</v>
      </c>
      <c r="K253" s="38">
        <v>31000</v>
      </c>
      <c r="L253" s="31">
        <f>+Tabla3[[#This Row],[Total]]/SUM(Tabla3[Total])</f>
        <v>5.7716729589073219E-5</v>
      </c>
    </row>
    <row r="254" spans="1:12">
      <c r="A254" s="7" t="s">
        <v>156</v>
      </c>
      <c r="B254" s="8">
        <v>44418</v>
      </c>
      <c r="C254" s="7" t="s">
        <v>157</v>
      </c>
      <c r="D254" s="9">
        <v>0</v>
      </c>
      <c r="E254" s="10">
        <v>2</v>
      </c>
      <c r="F254" s="11">
        <v>1800</v>
      </c>
      <c r="G254" s="11">
        <v>3600</v>
      </c>
      <c r="H254" s="10">
        <v>0</v>
      </c>
      <c r="I254" s="12">
        <v>3600</v>
      </c>
      <c r="J254" s="13">
        <v>684</v>
      </c>
      <c r="K254" s="38">
        <v>4284</v>
      </c>
      <c r="L254" s="31">
        <f>+Tabla3[[#This Row],[Total]]/SUM(Tabla3[Total])</f>
        <v>7.9760796632125699E-6</v>
      </c>
    </row>
    <row r="255" spans="1:12">
      <c r="A255" s="7" t="s">
        <v>156</v>
      </c>
      <c r="B255" s="8">
        <v>44418</v>
      </c>
      <c r="C255" s="7" t="s">
        <v>51</v>
      </c>
      <c r="D255" s="9">
        <v>0</v>
      </c>
      <c r="E255" s="10">
        <v>14.4</v>
      </c>
      <c r="F255" s="11">
        <v>8461.7199999999993</v>
      </c>
      <c r="G255" s="11">
        <v>121848.74</v>
      </c>
      <c r="H255" s="10">
        <v>0</v>
      </c>
      <c r="I255" s="12">
        <v>121848.74</v>
      </c>
      <c r="J255" s="12">
        <v>23151.26</v>
      </c>
      <c r="K255" s="38">
        <v>145000</v>
      </c>
      <c r="L255" s="31">
        <f>+Tabla3[[#This Row],[Total]]/SUM(Tabla3[Total])</f>
        <v>2.6996534807792314E-4</v>
      </c>
    </row>
    <row r="256" spans="1:12">
      <c r="A256" s="7" t="s">
        <v>156</v>
      </c>
      <c r="B256" s="8">
        <v>44418</v>
      </c>
      <c r="C256" s="7" t="s">
        <v>155</v>
      </c>
      <c r="D256" s="9">
        <v>0</v>
      </c>
      <c r="E256" s="10">
        <v>3.6</v>
      </c>
      <c r="F256" s="11">
        <v>8403.36</v>
      </c>
      <c r="G256" s="11">
        <v>30252.1</v>
      </c>
      <c r="H256" s="10">
        <v>0</v>
      </c>
      <c r="I256" s="12">
        <v>30252.1</v>
      </c>
      <c r="J256" s="12">
        <v>5747.9</v>
      </c>
      <c r="K256" s="38">
        <v>36000</v>
      </c>
      <c r="L256" s="31">
        <f>+Tabla3[[#This Row],[Total]]/SUM(Tabla3[Total])</f>
        <v>6.7025879522794712E-5</v>
      </c>
    </row>
    <row r="257" spans="1:12">
      <c r="A257" s="7" t="s">
        <v>156</v>
      </c>
      <c r="B257" s="8">
        <v>44418</v>
      </c>
      <c r="C257" s="7" t="s">
        <v>155</v>
      </c>
      <c r="D257" s="9">
        <v>0</v>
      </c>
      <c r="E257" s="10">
        <v>1.5</v>
      </c>
      <c r="F257" s="11">
        <v>8963.59</v>
      </c>
      <c r="G257" s="11">
        <v>13445.38</v>
      </c>
      <c r="H257" s="10">
        <v>0</v>
      </c>
      <c r="I257" s="12">
        <v>13445.38</v>
      </c>
      <c r="J257" s="12">
        <v>2554.62</v>
      </c>
      <c r="K257" s="38">
        <v>16000</v>
      </c>
      <c r="L257" s="31">
        <f>+Tabla3[[#This Row],[Total]]/SUM(Tabla3[Total])</f>
        <v>2.9789279787908759E-5</v>
      </c>
    </row>
    <row r="258" spans="1:12">
      <c r="A258" s="7" t="s">
        <v>156</v>
      </c>
      <c r="B258" s="8">
        <v>44418</v>
      </c>
      <c r="C258" s="7" t="s">
        <v>21</v>
      </c>
      <c r="D258" s="9">
        <v>0</v>
      </c>
      <c r="E258" s="10">
        <v>60</v>
      </c>
      <c r="F258" s="11">
        <v>7002.8</v>
      </c>
      <c r="G258" s="11">
        <v>420168</v>
      </c>
      <c r="H258" s="10">
        <v>0</v>
      </c>
      <c r="I258" s="12">
        <v>420168</v>
      </c>
      <c r="J258" s="12">
        <v>79831.92</v>
      </c>
      <c r="K258" s="38">
        <v>499999.92</v>
      </c>
      <c r="L258" s="31">
        <f>+Tabla3[[#This Row],[Total]]/SUM(Tabla3[Total])</f>
        <v>9.3091484442574973E-4</v>
      </c>
    </row>
    <row r="259" spans="1:12">
      <c r="A259" s="7" t="s">
        <v>156</v>
      </c>
      <c r="B259" s="8">
        <v>44418</v>
      </c>
      <c r="C259" s="7" t="s">
        <v>158</v>
      </c>
      <c r="D259" s="9">
        <v>0</v>
      </c>
      <c r="E259" s="10">
        <v>3</v>
      </c>
      <c r="F259" s="11">
        <v>1200</v>
      </c>
      <c r="G259" s="11">
        <v>3600</v>
      </c>
      <c r="H259" s="10">
        <v>0</v>
      </c>
      <c r="I259" s="12">
        <v>3600</v>
      </c>
      <c r="J259" s="13">
        <v>684</v>
      </c>
      <c r="K259" s="38">
        <v>4284</v>
      </c>
      <c r="L259" s="31">
        <f>+Tabla3[[#This Row],[Total]]/SUM(Tabla3[Total])</f>
        <v>7.9760796632125699E-6</v>
      </c>
    </row>
    <row r="260" spans="1:12">
      <c r="A260" s="7" t="s">
        <v>156</v>
      </c>
      <c r="B260" s="8">
        <v>44418</v>
      </c>
      <c r="C260" s="7" t="s">
        <v>159</v>
      </c>
      <c r="D260" s="9">
        <v>0</v>
      </c>
      <c r="E260" s="10">
        <v>16</v>
      </c>
      <c r="F260" s="11">
        <v>1200</v>
      </c>
      <c r="G260" s="11">
        <v>19200</v>
      </c>
      <c r="H260" s="10">
        <v>0</v>
      </c>
      <c r="I260" s="12">
        <v>19200</v>
      </c>
      <c r="J260" s="12">
        <v>3648</v>
      </c>
      <c r="K260" s="38">
        <v>22848</v>
      </c>
      <c r="L260" s="31">
        <f>+Tabla3[[#This Row],[Total]]/SUM(Tabla3[Total])</f>
        <v>4.2539091537133708E-5</v>
      </c>
    </row>
    <row r="261" spans="1:12">
      <c r="A261" s="7" t="s">
        <v>156</v>
      </c>
      <c r="B261" s="8">
        <v>44418</v>
      </c>
      <c r="C261" s="7" t="s">
        <v>160</v>
      </c>
      <c r="D261" s="9">
        <v>0</v>
      </c>
      <c r="E261" s="10">
        <v>240</v>
      </c>
      <c r="F261" s="11">
        <v>3858.54</v>
      </c>
      <c r="G261" s="11">
        <v>926050.32</v>
      </c>
      <c r="H261" s="10">
        <v>0</v>
      </c>
      <c r="I261" s="12">
        <v>926050.32</v>
      </c>
      <c r="J261" s="12">
        <v>175949.56</v>
      </c>
      <c r="K261" s="39">
        <v>1101999.8799999999</v>
      </c>
      <c r="L261" s="32">
        <f>+Tabla3[[#This Row],[Total]]/SUM(Tabla3[Total])</f>
        <v>2.0517364219726172E-3</v>
      </c>
    </row>
    <row r="262" spans="1:12">
      <c r="A262" s="7" t="s">
        <v>156</v>
      </c>
      <c r="B262" s="8">
        <v>44418</v>
      </c>
      <c r="C262" s="7" t="s">
        <v>161</v>
      </c>
      <c r="D262" s="9">
        <v>0</v>
      </c>
      <c r="E262" s="10">
        <v>6</v>
      </c>
      <c r="F262" s="11">
        <v>21008.400000000001</v>
      </c>
      <c r="G262" s="11">
        <v>126050.4</v>
      </c>
      <c r="H262" s="10">
        <v>0</v>
      </c>
      <c r="I262" s="12">
        <v>126050.4</v>
      </c>
      <c r="J262" s="12">
        <v>23949.58</v>
      </c>
      <c r="K262" s="38">
        <v>149999.98000000001</v>
      </c>
      <c r="L262" s="31">
        <f>+Tabla3[[#This Row],[Total]]/SUM(Tabla3[Total])</f>
        <v>2.7927446077504489E-4</v>
      </c>
    </row>
    <row r="263" spans="1:12">
      <c r="A263" s="7" t="s">
        <v>156</v>
      </c>
      <c r="B263" s="8">
        <v>44418</v>
      </c>
      <c r="C263" s="7" t="s">
        <v>162</v>
      </c>
      <c r="D263" s="9">
        <v>0</v>
      </c>
      <c r="E263" s="10">
        <v>60</v>
      </c>
      <c r="F263" s="11">
        <v>4201.68</v>
      </c>
      <c r="G263" s="11">
        <v>252100.8</v>
      </c>
      <c r="H263" s="10">
        <v>0</v>
      </c>
      <c r="I263" s="12">
        <v>252100.8</v>
      </c>
      <c r="J263" s="12">
        <v>47899.15</v>
      </c>
      <c r="K263" s="38">
        <v>299999.95</v>
      </c>
      <c r="L263" s="31">
        <f>+Tabla3[[#This Row],[Total]]/SUM(Tabla3[Total])</f>
        <v>5.5854890293178996E-4</v>
      </c>
    </row>
    <row r="264" spans="1:12">
      <c r="A264" s="7" t="s">
        <v>156</v>
      </c>
      <c r="B264" s="8">
        <v>44418</v>
      </c>
      <c r="C264" s="7" t="s">
        <v>146</v>
      </c>
      <c r="D264" s="9">
        <v>0</v>
      </c>
      <c r="E264" s="10">
        <v>30</v>
      </c>
      <c r="F264" s="11">
        <v>4411.76</v>
      </c>
      <c r="G264" s="11">
        <v>132352.92000000001</v>
      </c>
      <c r="H264" s="10">
        <v>0</v>
      </c>
      <c r="I264" s="12">
        <v>132352.92000000001</v>
      </c>
      <c r="J264" s="12">
        <v>25147.05</v>
      </c>
      <c r="K264" s="38">
        <v>157499.97</v>
      </c>
      <c r="L264" s="31">
        <f>+Tabla3[[#This Row],[Total]]/SUM(Tabla3[Total])</f>
        <v>2.9323816705732725E-4</v>
      </c>
    </row>
    <row r="265" spans="1:12">
      <c r="A265" s="7" t="s">
        <v>163</v>
      </c>
      <c r="B265" s="8">
        <v>44418</v>
      </c>
      <c r="C265" s="7" t="s">
        <v>121</v>
      </c>
      <c r="D265" s="9">
        <v>30</v>
      </c>
      <c r="E265" s="10">
        <v>26</v>
      </c>
      <c r="F265" s="11">
        <v>13445.38</v>
      </c>
      <c r="G265" s="11">
        <v>349579.83</v>
      </c>
      <c r="H265" s="10">
        <v>0</v>
      </c>
      <c r="I265" s="12">
        <v>349579.83</v>
      </c>
      <c r="J265" s="12">
        <v>66420.17</v>
      </c>
      <c r="K265" s="38">
        <v>416000</v>
      </c>
      <c r="L265" s="31">
        <f>+Tabla3[[#This Row],[Total]]/SUM(Tabla3[Total])</f>
        <v>7.7452127448562772E-4</v>
      </c>
    </row>
    <row r="266" spans="1:12">
      <c r="A266" s="7" t="s">
        <v>163</v>
      </c>
      <c r="B266" s="8">
        <v>44418</v>
      </c>
      <c r="C266" s="7" t="s">
        <v>54</v>
      </c>
      <c r="D266" s="9">
        <v>30</v>
      </c>
      <c r="E266" s="10">
        <v>110</v>
      </c>
      <c r="F266" s="10">
        <v>924.37</v>
      </c>
      <c r="G266" s="11">
        <v>101680.59</v>
      </c>
      <c r="H266" s="10">
        <v>0</v>
      </c>
      <c r="I266" s="12">
        <v>101680.59</v>
      </c>
      <c r="J266" s="12">
        <v>19319.310000000001</v>
      </c>
      <c r="K266" s="38">
        <v>120999.9</v>
      </c>
      <c r="L266" s="31">
        <f>+Tabla3[[#This Row],[Total]]/SUM(Tabla3[Total])</f>
        <v>2.2528124221306129E-4</v>
      </c>
    </row>
    <row r="267" spans="1:12">
      <c r="A267" s="7" t="s">
        <v>164</v>
      </c>
      <c r="B267" s="8">
        <v>44418</v>
      </c>
      <c r="C267" s="7" t="s">
        <v>165</v>
      </c>
      <c r="D267" s="9">
        <v>30</v>
      </c>
      <c r="E267" s="10">
        <v>1</v>
      </c>
      <c r="F267" s="11">
        <v>40336.129999999997</v>
      </c>
      <c r="G267" s="11">
        <v>40336.129999999997</v>
      </c>
      <c r="H267" s="10">
        <v>0</v>
      </c>
      <c r="I267" s="12">
        <v>40336.129999999997</v>
      </c>
      <c r="J267" s="12">
        <v>7663.87</v>
      </c>
      <c r="K267" s="38">
        <v>48000</v>
      </c>
      <c r="L267" s="31">
        <f>+Tabla3[[#This Row],[Total]]/SUM(Tabla3[Total])</f>
        <v>8.9367839363726283E-5</v>
      </c>
    </row>
    <row r="268" spans="1:12">
      <c r="A268" s="7" t="s">
        <v>164</v>
      </c>
      <c r="B268" s="8">
        <v>44418</v>
      </c>
      <c r="C268" s="7" t="s">
        <v>81</v>
      </c>
      <c r="D268" s="9">
        <v>30</v>
      </c>
      <c r="E268" s="10">
        <v>18</v>
      </c>
      <c r="F268" s="11">
        <v>6909.43</v>
      </c>
      <c r="G268" s="11">
        <v>124369.74</v>
      </c>
      <c r="H268" s="10">
        <v>0</v>
      </c>
      <c r="I268" s="12">
        <v>124369.74</v>
      </c>
      <c r="J268" s="12">
        <v>23630.25</v>
      </c>
      <c r="K268" s="38">
        <v>147999.99</v>
      </c>
      <c r="L268" s="31">
        <f>+Tabla3[[#This Row],[Total]]/SUM(Tabla3[Total])</f>
        <v>2.7555081941985614E-4</v>
      </c>
    </row>
    <row r="269" spans="1:12">
      <c r="A269" s="7" t="s">
        <v>166</v>
      </c>
      <c r="B269" s="8">
        <v>44418</v>
      </c>
      <c r="C269" s="7" t="s">
        <v>167</v>
      </c>
      <c r="D269" s="9">
        <v>30</v>
      </c>
      <c r="E269" s="10">
        <v>1</v>
      </c>
      <c r="F269" s="11">
        <v>46218.49</v>
      </c>
      <c r="G269" s="11">
        <v>46218.49</v>
      </c>
      <c r="H269" s="10">
        <v>0</v>
      </c>
      <c r="I269" s="12">
        <v>46218.49</v>
      </c>
      <c r="J269" s="12">
        <v>8781.51</v>
      </c>
      <c r="K269" s="38">
        <v>55000</v>
      </c>
      <c r="L269" s="31">
        <f>+Tabla3[[#This Row],[Total]]/SUM(Tabla3[Total])</f>
        <v>1.0240064927093635E-4</v>
      </c>
    </row>
    <row r="270" spans="1:12">
      <c r="A270" s="7" t="s">
        <v>168</v>
      </c>
      <c r="B270" s="8">
        <v>44418</v>
      </c>
      <c r="C270" s="7" t="s">
        <v>40</v>
      </c>
      <c r="D270" s="9">
        <v>30</v>
      </c>
      <c r="E270" s="10">
        <v>25</v>
      </c>
      <c r="F270" s="11">
        <v>7831.93</v>
      </c>
      <c r="G270" s="11">
        <v>195798.3</v>
      </c>
      <c r="H270" s="10">
        <v>0</v>
      </c>
      <c r="I270" s="12">
        <v>195798.3</v>
      </c>
      <c r="J270" s="12">
        <v>37201.68</v>
      </c>
      <c r="K270" s="38">
        <v>232999.98</v>
      </c>
      <c r="L270" s="31">
        <f>+Tabla3[[#This Row],[Total]]/SUM(Tabla3[Total])</f>
        <v>4.3380634967482161E-4</v>
      </c>
    </row>
    <row r="271" spans="1:12">
      <c r="A271" s="7" t="s">
        <v>168</v>
      </c>
      <c r="B271" s="8">
        <v>44418</v>
      </c>
      <c r="C271" s="7" t="s">
        <v>40</v>
      </c>
      <c r="D271" s="9">
        <v>30</v>
      </c>
      <c r="E271" s="10">
        <v>15</v>
      </c>
      <c r="F271" s="11">
        <v>6722.69</v>
      </c>
      <c r="G271" s="11">
        <v>100840.34</v>
      </c>
      <c r="H271" s="10">
        <v>0</v>
      </c>
      <c r="I271" s="12">
        <v>100840.34</v>
      </c>
      <c r="J271" s="12">
        <v>19159.66</v>
      </c>
      <c r="K271" s="38">
        <v>120000</v>
      </c>
      <c r="L271" s="31">
        <f>+Tabla3[[#This Row],[Total]]/SUM(Tabla3[Total])</f>
        <v>2.2341959840931568E-4</v>
      </c>
    </row>
    <row r="272" spans="1:12">
      <c r="A272" s="7" t="s">
        <v>168</v>
      </c>
      <c r="B272" s="8">
        <v>44418</v>
      </c>
      <c r="C272" s="7" t="s">
        <v>40</v>
      </c>
      <c r="D272" s="9">
        <v>30</v>
      </c>
      <c r="E272" s="10">
        <v>13</v>
      </c>
      <c r="F272" s="11">
        <v>8015.51</v>
      </c>
      <c r="G272" s="11">
        <v>104201.67</v>
      </c>
      <c r="H272" s="10">
        <v>0</v>
      </c>
      <c r="I272" s="12">
        <v>104201.67</v>
      </c>
      <c r="J272" s="12">
        <v>19798.32</v>
      </c>
      <c r="K272" s="38">
        <v>123999.99</v>
      </c>
      <c r="L272" s="31">
        <f>+Tabla3[[#This Row],[Total]]/SUM(Tabla3[Total])</f>
        <v>2.3086689973799302E-4</v>
      </c>
    </row>
    <row r="273" spans="1:12">
      <c r="A273" s="7" t="s">
        <v>169</v>
      </c>
      <c r="B273" s="8">
        <v>44418</v>
      </c>
      <c r="C273" s="7" t="s">
        <v>170</v>
      </c>
      <c r="D273" s="9">
        <v>0</v>
      </c>
      <c r="E273" s="10">
        <v>9</v>
      </c>
      <c r="F273" s="11">
        <v>1300</v>
      </c>
      <c r="G273" s="11">
        <v>11700</v>
      </c>
      <c r="H273" s="10">
        <v>0</v>
      </c>
      <c r="I273" s="12">
        <v>11700</v>
      </c>
      <c r="J273" s="12">
        <v>2223</v>
      </c>
      <c r="K273" s="38">
        <v>13923</v>
      </c>
      <c r="L273" s="31">
        <f>+Tabla3[[#This Row],[Total]]/SUM(Tabla3[Total])</f>
        <v>2.5922258905440852E-5</v>
      </c>
    </row>
    <row r="274" spans="1:12">
      <c r="A274" s="7" t="s">
        <v>169</v>
      </c>
      <c r="B274" s="8">
        <v>44418</v>
      </c>
      <c r="C274" s="7" t="s">
        <v>171</v>
      </c>
      <c r="D274" s="9">
        <v>0</v>
      </c>
      <c r="E274" s="10">
        <v>9</v>
      </c>
      <c r="F274" s="11">
        <v>1300</v>
      </c>
      <c r="G274" s="11">
        <v>11700</v>
      </c>
      <c r="H274" s="10">
        <v>0</v>
      </c>
      <c r="I274" s="12">
        <v>11700</v>
      </c>
      <c r="J274" s="12">
        <v>2223</v>
      </c>
      <c r="K274" s="38">
        <v>13923</v>
      </c>
      <c r="L274" s="31">
        <f>+Tabla3[[#This Row],[Total]]/SUM(Tabla3[Total])</f>
        <v>2.5922258905440852E-5</v>
      </c>
    </row>
    <row r="275" spans="1:12">
      <c r="A275" s="7" t="s">
        <v>172</v>
      </c>
      <c r="B275" s="8">
        <v>44418</v>
      </c>
      <c r="C275" s="7" t="s">
        <v>173</v>
      </c>
      <c r="D275" s="9">
        <v>0</v>
      </c>
      <c r="E275" s="10">
        <v>76</v>
      </c>
      <c r="F275" s="10">
        <v>600</v>
      </c>
      <c r="G275" s="11">
        <v>45600</v>
      </c>
      <c r="H275" s="10">
        <v>0</v>
      </c>
      <c r="I275" s="12">
        <v>45600</v>
      </c>
      <c r="J275" s="12">
        <v>8664</v>
      </c>
      <c r="K275" s="38">
        <v>54264</v>
      </c>
      <c r="L275" s="31">
        <f>+Tabla3[[#This Row],[Total]]/SUM(Tabla3[Total])</f>
        <v>1.0103034240069256E-4</v>
      </c>
    </row>
    <row r="276" spans="1:12">
      <c r="A276" s="7" t="s">
        <v>172</v>
      </c>
      <c r="B276" s="8">
        <v>44418</v>
      </c>
      <c r="C276" s="7" t="s">
        <v>173</v>
      </c>
      <c r="D276" s="9">
        <v>0</v>
      </c>
      <c r="E276" s="10">
        <v>24</v>
      </c>
      <c r="F276" s="10">
        <v>600</v>
      </c>
      <c r="G276" s="11">
        <v>14400</v>
      </c>
      <c r="H276" s="10">
        <v>0</v>
      </c>
      <c r="I276" s="12">
        <v>14400</v>
      </c>
      <c r="J276" s="12">
        <v>2736</v>
      </c>
      <c r="K276" s="38">
        <v>17136</v>
      </c>
      <c r="L276" s="31">
        <f>+Tabla3[[#This Row],[Total]]/SUM(Tabla3[Total])</f>
        <v>3.190431865285028E-5</v>
      </c>
    </row>
    <row r="277" spans="1:12">
      <c r="A277" s="7" t="s">
        <v>172</v>
      </c>
      <c r="B277" s="8">
        <v>44418</v>
      </c>
      <c r="C277" s="7" t="s">
        <v>174</v>
      </c>
      <c r="D277" s="9">
        <v>0</v>
      </c>
      <c r="E277" s="10">
        <v>36</v>
      </c>
      <c r="F277" s="10">
        <v>800</v>
      </c>
      <c r="G277" s="11">
        <v>28800</v>
      </c>
      <c r="H277" s="10">
        <v>0</v>
      </c>
      <c r="I277" s="12">
        <v>28800</v>
      </c>
      <c r="J277" s="12">
        <v>5472</v>
      </c>
      <c r="K277" s="38">
        <v>34272</v>
      </c>
      <c r="L277" s="31">
        <f>+Tabla3[[#This Row],[Total]]/SUM(Tabla3[Total])</f>
        <v>6.3808637305700559E-5</v>
      </c>
    </row>
    <row r="278" spans="1:12">
      <c r="A278" s="7" t="s">
        <v>172</v>
      </c>
      <c r="B278" s="8">
        <v>44418</v>
      </c>
      <c r="C278" s="7" t="s">
        <v>165</v>
      </c>
      <c r="D278" s="9">
        <v>0</v>
      </c>
      <c r="E278" s="10">
        <v>1</v>
      </c>
      <c r="F278" s="11">
        <v>15000</v>
      </c>
      <c r="G278" s="11">
        <v>15000</v>
      </c>
      <c r="H278" s="10">
        <v>0</v>
      </c>
      <c r="I278" s="12">
        <v>15000</v>
      </c>
      <c r="J278" s="12">
        <v>2850</v>
      </c>
      <c r="K278" s="38">
        <v>17850</v>
      </c>
      <c r="L278" s="31">
        <f>+Tabla3[[#This Row],[Total]]/SUM(Tabla3[Total])</f>
        <v>3.3233665263385712E-5</v>
      </c>
    </row>
    <row r="279" spans="1:12">
      <c r="A279" s="7" t="s">
        <v>172</v>
      </c>
      <c r="B279" s="8">
        <v>44418</v>
      </c>
      <c r="C279" s="7" t="s">
        <v>16</v>
      </c>
      <c r="D279" s="9">
        <v>0</v>
      </c>
      <c r="E279" s="10">
        <v>16</v>
      </c>
      <c r="F279" s="11">
        <v>7500</v>
      </c>
      <c r="G279" s="11">
        <v>120000</v>
      </c>
      <c r="H279" s="10">
        <v>0</v>
      </c>
      <c r="I279" s="12">
        <v>120000</v>
      </c>
      <c r="J279" s="12">
        <v>22800</v>
      </c>
      <c r="K279" s="38">
        <v>142800</v>
      </c>
      <c r="L279" s="31">
        <f>+Tabla3[[#This Row],[Total]]/SUM(Tabla3[Total])</f>
        <v>2.658693221070857E-4</v>
      </c>
    </row>
    <row r="280" spans="1:12">
      <c r="A280" s="7" t="s">
        <v>172</v>
      </c>
      <c r="B280" s="8">
        <v>44418</v>
      </c>
      <c r="C280" s="7" t="s">
        <v>175</v>
      </c>
      <c r="D280" s="9">
        <v>0</v>
      </c>
      <c r="E280" s="10">
        <v>111</v>
      </c>
      <c r="F280" s="11">
        <v>6510.71</v>
      </c>
      <c r="G280" s="11">
        <v>722689.03</v>
      </c>
      <c r="H280" s="10">
        <v>0</v>
      </c>
      <c r="I280" s="12">
        <v>722689.03</v>
      </c>
      <c r="J280" s="12">
        <v>137310.92000000001</v>
      </c>
      <c r="K280" s="38">
        <v>859999.95</v>
      </c>
      <c r="L280" s="31">
        <f>+Tabla3[[#This Row],[Total]]/SUM(Tabla3[Total])</f>
        <v>1.6011736955085965E-3</v>
      </c>
    </row>
    <row r="281" spans="1:12">
      <c r="A281" s="7" t="s">
        <v>172</v>
      </c>
      <c r="B281" s="8">
        <v>44418</v>
      </c>
      <c r="C281" s="7" t="s">
        <v>43</v>
      </c>
      <c r="D281" s="9">
        <v>0</v>
      </c>
      <c r="E281" s="10">
        <v>120</v>
      </c>
      <c r="F281" s="11">
        <v>9103.64</v>
      </c>
      <c r="G281" s="11">
        <v>1092436.92</v>
      </c>
      <c r="H281" s="10">
        <v>0</v>
      </c>
      <c r="I281" s="12">
        <v>1092436.92</v>
      </c>
      <c r="J281" s="12">
        <v>207563.01</v>
      </c>
      <c r="K281" s="39">
        <v>1299999.93</v>
      </c>
      <c r="L281" s="32">
        <f>+Tabla3[[#This Row],[Total]]/SUM(Tabla3[Total])</f>
        <v>2.4203788524394874E-3</v>
      </c>
    </row>
    <row r="282" spans="1:12">
      <c r="A282" s="7" t="s">
        <v>172</v>
      </c>
      <c r="B282" s="8">
        <v>44418</v>
      </c>
      <c r="C282" s="7" t="s">
        <v>98</v>
      </c>
      <c r="D282" s="9">
        <v>0</v>
      </c>
      <c r="E282" s="10">
        <v>10</v>
      </c>
      <c r="F282" s="11">
        <v>10420.17</v>
      </c>
      <c r="G282" s="11">
        <v>104201.68</v>
      </c>
      <c r="H282" s="10">
        <v>0</v>
      </c>
      <c r="I282" s="12">
        <v>104201.68</v>
      </c>
      <c r="J282" s="12">
        <v>19798.32</v>
      </c>
      <c r="K282" s="38">
        <v>124000</v>
      </c>
      <c r="L282" s="31">
        <f>+Tabla3[[#This Row],[Total]]/SUM(Tabla3[Total])</f>
        <v>2.3086691835629288E-4</v>
      </c>
    </row>
    <row r="283" spans="1:12">
      <c r="A283" s="7" t="s">
        <v>172</v>
      </c>
      <c r="B283" s="8">
        <v>44418</v>
      </c>
      <c r="C283" s="7" t="s">
        <v>176</v>
      </c>
      <c r="D283" s="9">
        <v>0</v>
      </c>
      <c r="E283" s="10">
        <v>10</v>
      </c>
      <c r="F283" s="11">
        <v>6302.52</v>
      </c>
      <c r="G283" s="11">
        <v>63025.21</v>
      </c>
      <c r="H283" s="10">
        <v>0</v>
      </c>
      <c r="I283" s="12">
        <v>63025.21</v>
      </c>
      <c r="J283" s="12">
        <v>11974.79</v>
      </c>
      <c r="K283" s="38">
        <v>75000</v>
      </c>
      <c r="L283" s="31">
        <f>+Tabla3[[#This Row],[Total]]/SUM(Tabla3[Total])</f>
        <v>1.396372490058223E-4</v>
      </c>
    </row>
    <row r="284" spans="1:12">
      <c r="A284" s="7" t="s">
        <v>172</v>
      </c>
      <c r="B284" s="8">
        <v>44418</v>
      </c>
      <c r="C284" s="7" t="s">
        <v>177</v>
      </c>
      <c r="D284" s="9">
        <v>0</v>
      </c>
      <c r="E284" s="10">
        <v>5</v>
      </c>
      <c r="F284" s="11">
        <v>15546.22</v>
      </c>
      <c r="G284" s="11">
        <v>77731.09</v>
      </c>
      <c r="H284" s="10">
        <v>0</v>
      </c>
      <c r="I284" s="12">
        <v>77731.09</v>
      </c>
      <c r="J284" s="12">
        <v>14768.91</v>
      </c>
      <c r="K284" s="38">
        <v>92500</v>
      </c>
      <c r="L284" s="31">
        <f>+Tabla3[[#This Row],[Total]]/SUM(Tabla3[Total])</f>
        <v>1.7221927377384752E-4</v>
      </c>
    </row>
    <row r="285" spans="1:12">
      <c r="A285" s="7" t="s">
        <v>172</v>
      </c>
      <c r="B285" s="8">
        <v>44418</v>
      </c>
      <c r="C285" s="7" t="s">
        <v>178</v>
      </c>
      <c r="D285" s="9">
        <v>0</v>
      </c>
      <c r="E285" s="10">
        <v>28</v>
      </c>
      <c r="F285" s="10">
        <v>600</v>
      </c>
      <c r="G285" s="11">
        <v>16800</v>
      </c>
      <c r="H285" s="10">
        <v>0</v>
      </c>
      <c r="I285" s="12">
        <v>16800</v>
      </c>
      <c r="J285" s="12">
        <v>3192</v>
      </c>
      <c r="K285" s="38">
        <v>19992</v>
      </c>
      <c r="L285" s="31">
        <f>+Tabla3[[#This Row],[Total]]/SUM(Tabla3[Total])</f>
        <v>3.7221705094991997E-5</v>
      </c>
    </row>
    <row r="286" spans="1:12">
      <c r="A286" s="7" t="s">
        <v>179</v>
      </c>
      <c r="B286" s="8">
        <v>44418</v>
      </c>
      <c r="C286" s="7" t="s">
        <v>180</v>
      </c>
      <c r="D286" s="9">
        <v>30</v>
      </c>
      <c r="E286" s="10">
        <v>77</v>
      </c>
      <c r="F286" s="11">
        <v>8075.96</v>
      </c>
      <c r="G286" s="11">
        <v>621848.68999999994</v>
      </c>
      <c r="H286" s="10">
        <v>0</v>
      </c>
      <c r="I286" s="12">
        <v>621848.68999999994</v>
      </c>
      <c r="J286" s="12">
        <v>118151.25</v>
      </c>
      <c r="K286" s="38">
        <v>739999.94</v>
      </c>
      <c r="L286" s="31">
        <f>+Tabla3[[#This Row],[Total]]/SUM(Tabla3[Total])</f>
        <v>1.3777540784809807E-3</v>
      </c>
    </row>
    <row r="287" spans="1:12">
      <c r="A287" s="7" t="s">
        <v>181</v>
      </c>
      <c r="B287" s="8">
        <v>44418</v>
      </c>
      <c r="C287" s="7" t="s">
        <v>89</v>
      </c>
      <c r="D287" s="9">
        <v>30</v>
      </c>
      <c r="E287" s="10">
        <v>38</v>
      </c>
      <c r="F287" s="11">
        <v>7518.8</v>
      </c>
      <c r="G287" s="11">
        <v>285714.28999999998</v>
      </c>
      <c r="H287" s="10">
        <v>0</v>
      </c>
      <c r="I287" s="12">
        <v>285714.28999999998</v>
      </c>
      <c r="J287" s="12">
        <v>54285.71</v>
      </c>
      <c r="K287" s="38">
        <v>340000</v>
      </c>
      <c r="L287" s="31">
        <f>+Tabla3[[#This Row],[Total]]/SUM(Tabla3[Total])</f>
        <v>6.330221954930611E-4</v>
      </c>
    </row>
    <row r="288" spans="1:12">
      <c r="A288" s="7" t="s">
        <v>182</v>
      </c>
      <c r="B288" s="8">
        <v>44419</v>
      </c>
      <c r="C288" s="7" t="s">
        <v>16</v>
      </c>
      <c r="D288" s="9">
        <v>30</v>
      </c>
      <c r="E288" s="10">
        <v>30</v>
      </c>
      <c r="F288" s="11">
        <v>10084.030000000001</v>
      </c>
      <c r="G288" s="11">
        <v>302520.99</v>
      </c>
      <c r="H288" s="10">
        <v>0</v>
      </c>
      <c r="I288" s="12">
        <v>302520.99</v>
      </c>
      <c r="J288" s="12">
        <v>57478.99</v>
      </c>
      <c r="K288" s="38">
        <v>359999.98</v>
      </c>
      <c r="L288" s="31">
        <f>+Tabla3[[#This Row],[Total]]/SUM(Tabla3[Total])</f>
        <v>6.7025875799134728E-4</v>
      </c>
    </row>
    <row r="289" spans="1:12">
      <c r="A289" s="7" t="s">
        <v>182</v>
      </c>
      <c r="B289" s="8">
        <v>44419</v>
      </c>
      <c r="C289" s="7" t="s">
        <v>18</v>
      </c>
      <c r="D289" s="9">
        <v>30</v>
      </c>
      <c r="E289" s="10">
        <v>104</v>
      </c>
      <c r="F289" s="11">
        <v>8080.16</v>
      </c>
      <c r="G289" s="11">
        <v>840336.12</v>
      </c>
      <c r="H289" s="10">
        <v>0</v>
      </c>
      <c r="I289" s="12">
        <v>840336.12</v>
      </c>
      <c r="J289" s="12">
        <v>159663.85999999999</v>
      </c>
      <c r="K289" s="38">
        <v>999999.98</v>
      </c>
      <c r="L289" s="31">
        <f>+Tabla3[[#This Row],[Total]]/SUM(Tabla3[Total])</f>
        <v>1.8618299495076977E-3</v>
      </c>
    </row>
    <row r="290" spans="1:12">
      <c r="A290" s="7" t="s">
        <v>182</v>
      </c>
      <c r="B290" s="8">
        <v>44419</v>
      </c>
      <c r="C290" s="7" t="s">
        <v>81</v>
      </c>
      <c r="D290" s="9">
        <v>30</v>
      </c>
      <c r="E290" s="10">
        <v>276</v>
      </c>
      <c r="F290" s="11">
        <v>6211.18</v>
      </c>
      <c r="G290" s="11">
        <v>1714285.68</v>
      </c>
      <c r="H290" s="10">
        <v>0</v>
      </c>
      <c r="I290" s="12">
        <v>1714285.68</v>
      </c>
      <c r="J290" s="12">
        <v>325714.28000000003</v>
      </c>
      <c r="K290" s="39">
        <v>2039999.96</v>
      </c>
      <c r="L290" s="32">
        <f>+Tabla3[[#This Row],[Total]]/SUM(Tabla3[Total])</f>
        <v>3.798133098485167E-3</v>
      </c>
    </row>
    <row r="291" spans="1:12">
      <c r="A291" s="7" t="s">
        <v>182</v>
      </c>
      <c r="B291" s="8">
        <v>44419</v>
      </c>
      <c r="C291" s="7" t="s">
        <v>183</v>
      </c>
      <c r="D291" s="9">
        <v>30</v>
      </c>
      <c r="E291" s="10">
        <v>284</v>
      </c>
      <c r="F291" s="11">
        <v>7456.5</v>
      </c>
      <c r="G291" s="11">
        <v>2117646.85</v>
      </c>
      <c r="H291" s="10">
        <v>0</v>
      </c>
      <c r="I291" s="12">
        <v>2117646.85</v>
      </c>
      <c r="J291" s="12">
        <v>402352.9</v>
      </c>
      <c r="K291" s="39">
        <v>2519999.75</v>
      </c>
      <c r="L291" s="32">
        <f>+Tabla3[[#This Row],[Total]]/SUM(Tabla3[Total])</f>
        <v>4.6918111011381332E-3</v>
      </c>
    </row>
    <row r="292" spans="1:12">
      <c r="A292" s="7" t="s">
        <v>182</v>
      </c>
      <c r="B292" s="8">
        <v>44419</v>
      </c>
      <c r="C292" s="7" t="s">
        <v>155</v>
      </c>
      <c r="D292" s="9">
        <v>30</v>
      </c>
      <c r="E292" s="10">
        <v>110</v>
      </c>
      <c r="F292" s="11">
        <v>7181.05</v>
      </c>
      <c r="G292" s="11">
        <v>789915.94</v>
      </c>
      <c r="H292" s="10">
        <v>0</v>
      </c>
      <c r="I292" s="12">
        <v>789915.94</v>
      </c>
      <c r="J292" s="12">
        <v>150084.03</v>
      </c>
      <c r="K292" s="38">
        <v>939999.97</v>
      </c>
      <c r="L292" s="31">
        <f>+Tabla3[[#This Row],[Total]]/SUM(Tabla3[Total])</f>
        <v>1.7501201316847399E-3</v>
      </c>
    </row>
    <row r="293" spans="1:12">
      <c r="A293" s="7" t="s">
        <v>182</v>
      </c>
      <c r="B293" s="8">
        <v>44419</v>
      </c>
      <c r="C293" s="7" t="s">
        <v>155</v>
      </c>
      <c r="D293" s="9">
        <v>30</v>
      </c>
      <c r="E293" s="10">
        <v>26</v>
      </c>
      <c r="F293" s="11">
        <v>6948.93</v>
      </c>
      <c r="G293" s="11">
        <v>180672.26</v>
      </c>
      <c r="H293" s="10">
        <v>0</v>
      </c>
      <c r="I293" s="12">
        <v>180672.26</v>
      </c>
      <c r="J293" s="12">
        <v>34327.730000000003</v>
      </c>
      <c r="K293" s="38">
        <v>214999.99</v>
      </c>
      <c r="L293" s="31">
        <f>+Tabla3[[#This Row],[Total]]/SUM(Tabla3[Total])</f>
        <v>4.0029342853172407E-4</v>
      </c>
    </row>
    <row r="294" spans="1:12">
      <c r="A294" s="7" t="s">
        <v>184</v>
      </c>
      <c r="B294" s="8">
        <v>44419</v>
      </c>
      <c r="C294" s="7" t="s">
        <v>167</v>
      </c>
      <c r="D294" s="9">
        <v>0</v>
      </c>
      <c r="E294" s="10">
        <v>7</v>
      </c>
      <c r="F294" s="11">
        <v>6722.69</v>
      </c>
      <c r="G294" s="11">
        <v>47058.82</v>
      </c>
      <c r="H294" s="10">
        <v>0</v>
      </c>
      <c r="I294" s="12">
        <v>47058.82</v>
      </c>
      <c r="J294" s="12">
        <v>8941.18</v>
      </c>
      <c r="K294" s="38">
        <v>56000</v>
      </c>
      <c r="L294" s="31">
        <f>+Tabla3[[#This Row],[Total]]/SUM(Tabla3[Total])</f>
        <v>1.0426247925768066E-4</v>
      </c>
    </row>
    <row r="295" spans="1:12">
      <c r="A295" s="7" t="s">
        <v>185</v>
      </c>
      <c r="B295" s="8">
        <v>44419</v>
      </c>
      <c r="C295" s="7" t="s">
        <v>35</v>
      </c>
      <c r="D295" s="9">
        <v>0</v>
      </c>
      <c r="E295" s="10">
        <v>24</v>
      </c>
      <c r="F295" s="11">
        <v>8403.36</v>
      </c>
      <c r="G295" s="11">
        <v>201680.66</v>
      </c>
      <c r="H295" s="10">
        <v>0</v>
      </c>
      <c r="I295" s="12">
        <v>201680.66</v>
      </c>
      <c r="J295" s="12">
        <v>38319.33</v>
      </c>
      <c r="K295" s="38">
        <v>239999.99</v>
      </c>
      <c r="L295" s="31">
        <f>+Tabla3[[#This Row],[Total]]/SUM(Tabla3[Total])</f>
        <v>4.4683917820033148E-4</v>
      </c>
    </row>
    <row r="296" spans="1:12">
      <c r="A296" s="7" t="s">
        <v>185</v>
      </c>
      <c r="B296" s="8">
        <v>44419</v>
      </c>
      <c r="C296" s="7" t="s">
        <v>81</v>
      </c>
      <c r="D296" s="9">
        <v>0</v>
      </c>
      <c r="E296" s="10">
        <v>11</v>
      </c>
      <c r="F296" s="11">
        <v>7868.6</v>
      </c>
      <c r="G296" s="11">
        <v>86554.61</v>
      </c>
      <c r="H296" s="10">
        <v>0</v>
      </c>
      <c r="I296" s="12">
        <v>86554.61</v>
      </c>
      <c r="J296" s="12">
        <v>16445.38</v>
      </c>
      <c r="K296" s="38">
        <v>102999.99</v>
      </c>
      <c r="L296" s="31">
        <f>+Tabla3[[#This Row],[Total]]/SUM(Tabla3[Total])</f>
        <v>1.9176847001636278E-4</v>
      </c>
    </row>
    <row r="297" spans="1:12">
      <c r="A297" s="7" t="s">
        <v>185</v>
      </c>
      <c r="B297" s="8">
        <v>44419</v>
      </c>
      <c r="C297" s="7" t="s">
        <v>81</v>
      </c>
      <c r="D297" s="9">
        <v>0</v>
      </c>
      <c r="E297" s="10">
        <v>9</v>
      </c>
      <c r="F297" s="11">
        <v>8403.36</v>
      </c>
      <c r="G297" s="11">
        <v>75630.25</v>
      </c>
      <c r="H297" s="10">
        <v>0</v>
      </c>
      <c r="I297" s="12">
        <v>75630.25</v>
      </c>
      <c r="J297" s="12">
        <v>14369.75</v>
      </c>
      <c r="K297" s="38">
        <v>90000</v>
      </c>
      <c r="L297" s="31">
        <f>+Tabla3[[#This Row],[Total]]/SUM(Tabla3[Total])</f>
        <v>1.6756469880698676E-4</v>
      </c>
    </row>
    <row r="298" spans="1:12">
      <c r="A298" s="7" t="s">
        <v>185</v>
      </c>
      <c r="B298" s="8">
        <v>44419</v>
      </c>
      <c r="C298" s="7" t="s">
        <v>38</v>
      </c>
      <c r="D298" s="9">
        <v>0</v>
      </c>
      <c r="E298" s="10">
        <v>82</v>
      </c>
      <c r="F298" s="11">
        <v>7522.03</v>
      </c>
      <c r="G298" s="11">
        <v>616806.71</v>
      </c>
      <c r="H298" s="10">
        <v>0</v>
      </c>
      <c r="I298" s="12">
        <v>616806.71</v>
      </c>
      <c r="J298" s="12">
        <v>117193.27</v>
      </c>
      <c r="K298" s="38">
        <v>733999.98</v>
      </c>
      <c r="L298" s="31">
        <f>+Tabla3[[#This Row],[Total]]/SUM(Tabla3[Total])</f>
        <v>1.3665831730337145E-3</v>
      </c>
    </row>
    <row r="299" spans="1:12">
      <c r="A299" s="7" t="s">
        <v>185</v>
      </c>
      <c r="B299" s="8">
        <v>44419</v>
      </c>
      <c r="C299" s="7" t="s">
        <v>33</v>
      </c>
      <c r="D299" s="9">
        <v>0</v>
      </c>
      <c r="E299" s="10">
        <v>12</v>
      </c>
      <c r="F299" s="11">
        <v>7703.08</v>
      </c>
      <c r="G299" s="11">
        <v>92436.97</v>
      </c>
      <c r="H299" s="10">
        <v>0</v>
      </c>
      <c r="I299" s="12">
        <v>92436.97</v>
      </c>
      <c r="J299" s="12">
        <v>17563.02</v>
      </c>
      <c r="K299" s="38">
        <v>110000</v>
      </c>
      <c r="L299" s="31">
        <f>+Tabla3[[#This Row],[Total]]/SUM(Tabla3[Total])</f>
        <v>2.0480129854187271E-4</v>
      </c>
    </row>
    <row r="300" spans="1:12">
      <c r="A300" s="7" t="s">
        <v>186</v>
      </c>
      <c r="B300" s="8">
        <v>44419</v>
      </c>
      <c r="C300" s="7" t="s">
        <v>13</v>
      </c>
      <c r="D300" s="9">
        <v>0</v>
      </c>
      <c r="E300" s="10">
        <v>200</v>
      </c>
      <c r="F300" s="10">
        <v>257.14</v>
      </c>
      <c r="G300" s="11">
        <v>51428.56</v>
      </c>
      <c r="H300" s="10">
        <v>0</v>
      </c>
      <c r="I300" s="12">
        <v>51428.56</v>
      </c>
      <c r="J300" s="12">
        <v>9771.43</v>
      </c>
      <c r="K300" s="38">
        <v>61199.99</v>
      </c>
      <c r="L300" s="31">
        <f>+Tabla3[[#This Row],[Total]]/SUM(Tabla3[Total])</f>
        <v>1.1394397657045114E-4</v>
      </c>
    </row>
    <row r="301" spans="1:12">
      <c r="A301" s="7" t="s">
        <v>186</v>
      </c>
      <c r="B301" s="8">
        <v>44419</v>
      </c>
      <c r="C301" s="7" t="s">
        <v>155</v>
      </c>
      <c r="D301" s="9">
        <v>0</v>
      </c>
      <c r="E301" s="10">
        <v>103</v>
      </c>
      <c r="F301" s="11">
        <v>7244.84</v>
      </c>
      <c r="G301" s="11">
        <v>746218.42</v>
      </c>
      <c r="H301" s="10">
        <v>0</v>
      </c>
      <c r="I301" s="12">
        <v>746218.42</v>
      </c>
      <c r="J301" s="12">
        <v>141781.5</v>
      </c>
      <c r="K301" s="38">
        <v>887999.92</v>
      </c>
      <c r="L301" s="31">
        <f>+Tabla3[[#This Row],[Total]]/SUM(Tabla3[Total])</f>
        <v>1.6533048792825372E-3</v>
      </c>
    </row>
    <row r="302" spans="1:12">
      <c r="A302" s="7" t="s">
        <v>186</v>
      </c>
      <c r="B302" s="8">
        <v>44419</v>
      </c>
      <c r="C302" s="7" t="s">
        <v>155</v>
      </c>
      <c r="D302" s="9">
        <v>0</v>
      </c>
      <c r="E302" s="10">
        <v>94</v>
      </c>
      <c r="F302" s="11">
        <v>7151.8</v>
      </c>
      <c r="G302" s="11">
        <v>672268.82</v>
      </c>
      <c r="H302" s="10">
        <v>0</v>
      </c>
      <c r="I302" s="12">
        <v>672268.82</v>
      </c>
      <c r="J302" s="12">
        <v>127731.08</v>
      </c>
      <c r="K302" s="38">
        <v>799999.9</v>
      </c>
      <c r="L302" s="31">
        <f>+Tabla3[[#This Row],[Total]]/SUM(Tabla3[Total])</f>
        <v>1.4894638032124394E-3</v>
      </c>
    </row>
    <row r="303" spans="1:12">
      <c r="A303" s="7" t="s">
        <v>186</v>
      </c>
      <c r="B303" s="8">
        <v>44419</v>
      </c>
      <c r="C303" s="7" t="s">
        <v>25</v>
      </c>
      <c r="D303" s="9">
        <v>0</v>
      </c>
      <c r="E303" s="10">
        <v>200</v>
      </c>
      <c r="F303" s="10">
        <v>100.84</v>
      </c>
      <c r="G303" s="11">
        <v>20168</v>
      </c>
      <c r="H303" s="10">
        <v>0</v>
      </c>
      <c r="I303" s="12">
        <v>20168</v>
      </c>
      <c r="J303" s="12">
        <v>3831.92</v>
      </c>
      <c r="K303" s="38">
        <v>23999.919999999998</v>
      </c>
      <c r="L303" s="31">
        <f>+Tabla3[[#This Row],[Total]]/SUM(Tabla3[Total])</f>
        <v>4.4683770735464199E-5</v>
      </c>
    </row>
    <row r="304" spans="1:12">
      <c r="A304" s="7" t="s">
        <v>187</v>
      </c>
      <c r="B304" s="8">
        <v>44419</v>
      </c>
      <c r="C304" s="7" t="s">
        <v>188</v>
      </c>
      <c r="D304" s="9">
        <v>30</v>
      </c>
      <c r="E304" s="10">
        <v>20</v>
      </c>
      <c r="F304" s="10">
        <v>600</v>
      </c>
      <c r="G304" s="11">
        <v>12000</v>
      </c>
      <c r="H304" s="10">
        <v>0</v>
      </c>
      <c r="I304" s="12">
        <v>12000</v>
      </c>
      <c r="J304" s="12">
        <v>2280</v>
      </c>
      <c r="K304" s="38">
        <v>14280</v>
      </c>
      <c r="L304" s="31">
        <f>+Tabla3[[#This Row],[Total]]/SUM(Tabla3[Total])</f>
        <v>2.6586932210708569E-5</v>
      </c>
    </row>
    <row r="305" spans="1:12">
      <c r="A305" s="7" t="s">
        <v>187</v>
      </c>
      <c r="B305" s="8">
        <v>44419</v>
      </c>
      <c r="C305" s="7" t="s">
        <v>189</v>
      </c>
      <c r="D305" s="9">
        <v>30</v>
      </c>
      <c r="E305" s="10">
        <v>40</v>
      </c>
      <c r="F305" s="10">
        <v>600</v>
      </c>
      <c r="G305" s="11">
        <v>24000</v>
      </c>
      <c r="H305" s="10">
        <v>0</v>
      </c>
      <c r="I305" s="12">
        <v>24000</v>
      </c>
      <c r="J305" s="12">
        <v>4560</v>
      </c>
      <c r="K305" s="38">
        <v>28560</v>
      </c>
      <c r="L305" s="31">
        <f>+Tabla3[[#This Row],[Total]]/SUM(Tabla3[Total])</f>
        <v>5.3173864421417137E-5</v>
      </c>
    </row>
    <row r="306" spans="1:12">
      <c r="A306" s="7" t="s">
        <v>187</v>
      </c>
      <c r="B306" s="8">
        <v>44419</v>
      </c>
      <c r="C306" s="7" t="s">
        <v>16</v>
      </c>
      <c r="D306" s="9">
        <v>30</v>
      </c>
      <c r="E306" s="10">
        <v>10</v>
      </c>
      <c r="F306" s="11">
        <v>16000</v>
      </c>
      <c r="G306" s="11">
        <v>160000</v>
      </c>
      <c r="H306" s="10">
        <v>0</v>
      </c>
      <c r="I306" s="12">
        <v>160000</v>
      </c>
      <c r="J306" s="12">
        <v>30400</v>
      </c>
      <c r="K306" s="38">
        <v>190400</v>
      </c>
      <c r="L306" s="31">
        <f>+Tabla3[[#This Row],[Total]]/SUM(Tabla3[Total])</f>
        <v>3.5449242947611421E-4</v>
      </c>
    </row>
    <row r="307" spans="1:12">
      <c r="A307" s="7" t="s">
        <v>187</v>
      </c>
      <c r="B307" s="8">
        <v>44419</v>
      </c>
      <c r="C307" s="7" t="s">
        <v>106</v>
      </c>
      <c r="D307" s="9">
        <v>30</v>
      </c>
      <c r="E307" s="10">
        <v>691</v>
      </c>
      <c r="F307" s="11">
        <v>6202.19</v>
      </c>
      <c r="G307" s="11">
        <v>4285713.9800000004</v>
      </c>
      <c r="H307" s="10">
        <v>0</v>
      </c>
      <c r="I307" s="12">
        <v>4285713.9800000004</v>
      </c>
      <c r="J307" s="12">
        <v>814285.66</v>
      </c>
      <c r="K307" s="39">
        <v>5099999.6399999997</v>
      </c>
      <c r="L307" s="32">
        <f>+Tabla3[[#This Row],[Total]]/SUM(Tabla3[Total])</f>
        <v>9.4953322621371215E-3</v>
      </c>
    </row>
    <row r="308" spans="1:12">
      <c r="A308" s="7" t="s">
        <v>187</v>
      </c>
      <c r="B308" s="8">
        <v>44419</v>
      </c>
      <c r="C308" s="7" t="s">
        <v>190</v>
      </c>
      <c r="D308" s="9">
        <v>30</v>
      </c>
      <c r="E308" s="10">
        <v>6</v>
      </c>
      <c r="F308" s="11">
        <v>18207.28</v>
      </c>
      <c r="G308" s="11">
        <v>109243.69</v>
      </c>
      <c r="H308" s="10">
        <v>0</v>
      </c>
      <c r="I308" s="12">
        <v>109243.69</v>
      </c>
      <c r="J308" s="12">
        <v>20756.3</v>
      </c>
      <c r="K308" s="38">
        <v>129999.99</v>
      </c>
      <c r="L308" s="31">
        <f>+Tabla3[[#This Row],[Total]]/SUM(Tabla3[Total])</f>
        <v>2.420378796584588E-4</v>
      </c>
    </row>
    <row r="309" spans="1:12">
      <c r="A309" s="7" t="s">
        <v>191</v>
      </c>
      <c r="B309" s="8">
        <v>44419</v>
      </c>
      <c r="C309" s="7" t="s">
        <v>78</v>
      </c>
      <c r="D309" s="9">
        <v>0</v>
      </c>
      <c r="E309" s="10">
        <v>32</v>
      </c>
      <c r="F309" s="10">
        <v>700</v>
      </c>
      <c r="G309" s="11">
        <v>22400</v>
      </c>
      <c r="H309" s="10">
        <v>0</v>
      </c>
      <c r="I309" s="12">
        <v>22400</v>
      </c>
      <c r="J309" s="12">
        <v>4256</v>
      </c>
      <c r="K309" s="38">
        <v>26656</v>
      </c>
      <c r="L309" s="31">
        <f>+Tabla3[[#This Row],[Total]]/SUM(Tabla3[Total])</f>
        <v>4.9628940126655994E-5</v>
      </c>
    </row>
    <row r="310" spans="1:12">
      <c r="A310" s="7" t="s">
        <v>191</v>
      </c>
      <c r="B310" s="8">
        <v>44419</v>
      </c>
      <c r="C310" s="7" t="s">
        <v>79</v>
      </c>
      <c r="D310" s="9">
        <v>0</v>
      </c>
      <c r="E310" s="10">
        <v>112</v>
      </c>
      <c r="F310" s="10">
        <v>700</v>
      </c>
      <c r="G310" s="11">
        <v>78400</v>
      </c>
      <c r="H310" s="10">
        <v>0</v>
      </c>
      <c r="I310" s="12">
        <v>78400</v>
      </c>
      <c r="J310" s="12">
        <v>14896</v>
      </c>
      <c r="K310" s="38">
        <v>93296</v>
      </c>
      <c r="L310" s="31">
        <f>+Tabla3[[#This Row],[Total]]/SUM(Tabla3[Total])</f>
        <v>1.7370129044329597E-4</v>
      </c>
    </row>
    <row r="311" spans="1:12">
      <c r="A311" s="7" t="s">
        <v>191</v>
      </c>
      <c r="B311" s="8">
        <v>44419</v>
      </c>
      <c r="C311" s="7" t="s">
        <v>192</v>
      </c>
      <c r="D311" s="9">
        <v>0</v>
      </c>
      <c r="E311" s="10">
        <v>344</v>
      </c>
      <c r="F311" s="11">
        <v>6224.35</v>
      </c>
      <c r="G311" s="11">
        <v>2141176.4</v>
      </c>
      <c r="H311" s="10">
        <v>0</v>
      </c>
      <c r="I311" s="12">
        <v>2141176.4</v>
      </c>
      <c r="J311" s="12">
        <v>406823.52</v>
      </c>
      <c r="K311" s="39">
        <v>2547999.92</v>
      </c>
      <c r="L311" s="32">
        <f>+Tabla3[[#This Row],[Total]]/SUM(Tabla3[Total])</f>
        <v>4.7439426572780706E-3</v>
      </c>
    </row>
    <row r="312" spans="1:12">
      <c r="A312" s="7" t="s">
        <v>191</v>
      </c>
      <c r="B312" s="8">
        <v>44419</v>
      </c>
      <c r="C312" s="7" t="s">
        <v>40</v>
      </c>
      <c r="D312" s="9">
        <v>0</v>
      </c>
      <c r="E312" s="10">
        <v>15</v>
      </c>
      <c r="F312" s="11">
        <v>8963.59</v>
      </c>
      <c r="G312" s="11">
        <v>134453.78</v>
      </c>
      <c r="H312" s="10">
        <v>0</v>
      </c>
      <c r="I312" s="12">
        <v>134453.78</v>
      </c>
      <c r="J312" s="12">
        <v>25546.22</v>
      </c>
      <c r="K312" s="38">
        <v>159999.99</v>
      </c>
      <c r="L312" s="31">
        <f>+Tabla3[[#This Row],[Total]]/SUM(Tabla3[Total])</f>
        <v>2.9789277926078769E-4</v>
      </c>
    </row>
    <row r="313" spans="1:12">
      <c r="A313" s="7" t="s">
        <v>193</v>
      </c>
      <c r="B313" s="8">
        <v>44419</v>
      </c>
      <c r="C313" s="7" t="s">
        <v>89</v>
      </c>
      <c r="D313" s="9">
        <v>0</v>
      </c>
      <c r="E313" s="10">
        <v>36</v>
      </c>
      <c r="F313" s="11">
        <v>7516.34</v>
      </c>
      <c r="G313" s="11">
        <v>270588.2</v>
      </c>
      <c r="H313" s="10">
        <v>0</v>
      </c>
      <c r="I313" s="12">
        <v>270588.2</v>
      </c>
      <c r="J313" s="12">
        <v>51411.76</v>
      </c>
      <c r="K313" s="38">
        <v>321999.96000000002</v>
      </c>
      <c r="L313" s="31">
        <f>+Tabla3[[#This Row],[Total]]/SUM(Tabla3[Total])</f>
        <v>5.9950918125846432E-4</v>
      </c>
    </row>
    <row r="314" spans="1:12">
      <c r="A314" s="7" t="s">
        <v>193</v>
      </c>
      <c r="B314" s="8">
        <v>44419</v>
      </c>
      <c r="C314" s="7" t="s">
        <v>40</v>
      </c>
      <c r="D314" s="9">
        <v>0</v>
      </c>
      <c r="E314" s="10">
        <v>44</v>
      </c>
      <c r="F314" s="11">
        <v>7563.03</v>
      </c>
      <c r="G314" s="11">
        <v>332773.09999999998</v>
      </c>
      <c r="H314" s="10">
        <v>0</v>
      </c>
      <c r="I314" s="12">
        <v>332773.09999999998</v>
      </c>
      <c r="J314" s="12">
        <v>63226.89</v>
      </c>
      <c r="K314" s="38">
        <v>395999.99</v>
      </c>
      <c r="L314" s="31">
        <f>+Tabla3[[#This Row],[Total]]/SUM(Tabla3[Total])</f>
        <v>7.3728465613244194E-4</v>
      </c>
    </row>
    <row r="315" spans="1:12">
      <c r="A315" s="7" t="s">
        <v>194</v>
      </c>
      <c r="B315" s="8">
        <v>44419</v>
      </c>
      <c r="C315" s="7" t="s">
        <v>81</v>
      </c>
      <c r="D315" s="9">
        <v>0</v>
      </c>
      <c r="E315" s="10">
        <v>3.6</v>
      </c>
      <c r="F315" s="11">
        <v>7469.65</v>
      </c>
      <c r="G315" s="11">
        <v>26890.75</v>
      </c>
      <c r="H315" s="10">
        <v>0</v>
      </c>
      <c r="I315" s="12">
        <v>26890.75</v>
      </c>
      <c r="J315" s="12">
        <v>5109.24</v>
      </c>
      <c r="K315" s="38">
        <v>32000</v>
      </c>
      <c r="L315" s="31">
        <f>+Tabla3[[#This Row],[Total]]/SUM(Tabla3[Total])</f>
        <v>5.9578559575817518E-5</v>
      </c>
    </row>
    <row r="316" spans="1:12">
      <c r="A316" s="7" t="s">
        <v>194</v>
      </c>
      <c r="B316" s="8">
        <v>44419</v>
      </c>
      <c r="C316" s="7" t="s">
        <v>29</v>
      </c>
      <c r="D316" s="9">
        <v>0</v>
      </c>
      <c r="E316" s="10">
        <v>6</v>
      </c>
      <c r="F316" s="11">
        <v>2941.18</v>
      </c>
      <c r="G316" s="11">
        <v>17647.060000000001</v>
      </c>
      <c r="H316" s="10">
        <v>0</v>
      </c>
      <c r="I316" s="12">
        <v>17647.060000000001</v>
      </c>
      <c r="J316" s="12">
        <v>3352.94</v>
      </c>
      <c r="K316" s="38">
        <v>21000</v>
      </c>
      <c r="L316" s="31">
        <f>+Tabla3[[#This Row],[Total]]/SUM(Tabla3[Total])</f>
        <v>3.9098429721630245E-5</v>
      </c>
    </row>
    <row r="317" spans="1:12">
      <c r="A317" s="7" t="s">
        <v>194</v>
      </c>
      <c r="B317" s="8">
        <v>44419</v>
      </c>
      <c r="C317" s="7" t="s">
        <v>30</v>
      </c>
      <c r="D317" s="9">
        <v>0</v>
      </c>
      <c r="E317" s="10">
        <v>3</v>
      </c>
      <c r="F317" s="11">
        <v>2521.0100000000002</v>
      </c>
      <c r="G317" s="11">
        <v>7563.02</v>
      </c>
      <c r="H317" s="10">
        <v>0</v>
      </c>
      <c r="I317" s="12">
        <v>7563.02</v>
      </c>
      <c r="J317" s="12">
        <v>1436.97</v>
      </c>
      <c r="K317" s="38">
        <v>9000</v>
      </c>
      <c r="L317" s="31">
        <f>+Tabla3[[#This Row],[Total]]/SUM(Tabla3[Total])</f>
        <v>1.6756469880698678E-5</v>
      </c>
    </row>
    <row r="318" spans="1:12">
      <c r="A318" s="7" t="s">
        <v>195</v>
      </c>
      <c r="B318" s="8">
        <v>44419</v>
      </c>
      <c r="C318" s="7" t="s">
        <v>102</v>
      </c>
      <c r="D318" s="9">
        <v>0</v>
      </c>
      <c r="E318" s="10">
        <v>8</v>
      </c>
      <c r="F318" s="11">
        <v>10504.2</v>
      </c>
      <c r="G318" s="11">
        <v>84033.61</v>
      </c>
      <c r="H318" s="10">
        <v>0</v>
      </c>
      <c r="I318" s="12">
        <v>84033.61</v>
      </c>
      <c r="J318" s="12">
        <v>15966.39</v>
      </c>
      <c r="K318" s="38">
        <v>99999.99</v>
      </c>
      <c r="L318" s="31">
        <f>+Tabla3[[#This Row],[Total]]/SUM(Tabla3[Total])</f>
        <v>1.8618298005612988E-4</v>
      </c>
    </row>
    <row r="319" spans="1:12">
      <c r="A319" s="7" t="s">
        <v>196</v>
      </c>
      <c r="B319" s="8">
        <v>44419</v>
      </c>
      <c r="C319" s="7" t="s">
        <v>106</v>
      </c>
      <c r="D319" s="9">
        <v>30</v>
      </c>
      <c r="E319" s="10">
        <v>1</v>
      </c>
      <c r="F319" s="11">
        <v>10084.030000000001</v>
      </c>
      <c r="G319" s="11">
        <v>10084.030000000001</v>
      </c>
      <c r="H319" s="10">
        <v>0</v>
      </c>
      <c r="I319" s="12">
        <v>10084.030000000001</v>
      </c>
      <c r="J319" s="12">
        <v>1915.97</v>
      </c>
      <c r="K319" s="38">
        <v>12000</v>
      </c>
      <c r="L319" s="31">
        <f>+Tabla3[[#This Row],[Total]]/SUM(Tabla3[Total])</f>
        <v>2.2341959840931571E-5</v>
      </c>
    </row>
    <row r="320" spans="1:12">
      <c r="A320" s="7" t="s">
        <v>197</v>
      </c>
      <c r="B320" s="8">
        <v>44419</v>
      </c>
      <c r="C320" s="7" t="s">
        <v>51</v>
      </c>
      <c r="D320" s="9">
        <v>0</v>
      </c>
      <c r="E320" s="10">
        <v>9</v>
      </c>
      <c r="F320" s="11">
        <v>7189.54</v>
      </c>
      <c r="G320" s="11">
        <v>64705.88</v>
      </c>
      <c r="H320" s="10">
        <v>0</v>
      </c>
      <c r="I320" s="12">
        <v>64705.88</v>
      </c>
      <c r="J320" s="12">
        <v>12294.12</v>
      </c>
      <c r="K320" s="38">
        <v>76999.990000000005</v>
      </c>
      <c r="L320" s="31">
        <f>+Tabla3[[#This Row],[Total]]/SUM(Tabla3[Total])</f>
        <v>1.4336089036101106E-4</v>
      </c>
    </row>
    <row r="321" spans="1:12">
      <c r="A321" s="7" t="s">
        <v>198</v>
      </c>
      <c r="B321" s="8">
        <v>44419</v>
      </c>
      <c r="C321" s="7" t="s">
        <v>199</v>
      </c>
      <c r="D321" s="9">
        <v>0</v>
      </c>
      <c r="E321" s="10">
        <v>1</v>
      </c>
      <c r="F321" s="11">
        <v>1220000</v>
      </c>
      <c r="G321" s="11">
        <v>1220000</v>
      </c>
      <c r="H321" s="10">
        <v>0</v>
      </c>
      <c r="I321" s="12">
        <v>1220000</v>
      </c>
      <c r="J321" s="12">
        <v>231800</v>
      </c>
      <c r="K321" s="39">
        <v>1451800</v>
      </c>
      <c r="L321" s="32">
        <f>+Tabla3[[#This Row],[Total]]/SUM(Tabla3[Total])</f>
        <v>2.7030047747553711E-3</v>
      </c>
    </row>
    <row r="322" spans="1:12">
      <c r="A322" s="7" t="s">
        <v>200</v>
      </c>
      <c r="B322" s="8">
        <v>44419</v>
      </c>
      <c r="C322" s="7" t="s">
        <v>106</v>
      </c>
      <c r="D322" s="9">
        <v>0</v>
      </c>
      <c r="E322" s="10">
        <v>2</v>
      </c>
      <c r="F322" s="11">
        <v>10084.030000000001</v>
      </c>
      <c r="G322" s="11">
        <v>20168.07</v>
      </c>
      <c r="H322" s="10">
        <v>0</v>
      </c>
      <c r="I322" s="12">
        <v>20168.07</v>
      </c>
      <c r="J322" s="12">
        <v>3831.93</v>
      </c>
      <c r="K322" s="38">
        <v>24000</v>
      </c>
      <c r="L322" s="31">
        <f>+Tabla3[[#This Row],[Total]]/SUM(Tabla3[Total])</f>
        <v>4.4683919681863142E-5</v>
      </c>
    </row>
    <row r="323" spans="1:12">
      <c r="A323" s="7" t="s">
        <v>200</v>
      </c>
      <c r="B323" s="8">
        <v>44419</v>
      </c>
      <c r="C323" s="7" t="s">
        <v>33</v>
      </c>
      <c r="D323" s="9">
        <v>0</v>
      </c>
      <c r="E323" s="10">
        <v>5</v>
      </c>
      <c r="F323" s="11">
        <v>7394.96</v>
      </c>
      <c r="G323" s="11">
        <v>36974.79</v>
      </c>
      <c r="H323" s="10">
        <v>0</v>
      </c>
      <c r="I323" s="12">
        <v>36974.79</v>
      </c>
      <c r="J323" s="12">
        <v>7025.21</v>
      </c>
      <c r="K323" s="38">
        <v>43999.99</v>
      </c>
      <c r="L323" s="31">
        <f>+Tabla3[[#This Row],[Total]]/SUM(Tabla3[Total])</f>
        <v>8.1920500798449221E-5</v>
      </c>
    </row>
    <row r="324" spans="1:12">
      <c r="A324" s="7" t="s">
        <v>200</v>
      </c>
      <c r="B324" s="8">
        <v>44419</v>
      </c>
      <c r="C324" s="7" t="s">
        <v>33</v>
      </c>
      <c r="D324" s="9">
        <v>0</v>
      </c>
      <c r="E324" s="10">
        <v>2</v>
      </c>
      <c r="F324" s="11">
        <v>6302.52</v>
      </c>
      <c r="G324" s="11">
        <v>12605.04</v>
      </c>
      <c r="H324" s="10">
        <v>0</v>
      </c>
      <c r="I324" s="12">
        <v>12605.04</v>
      </c>
      <c r="J324" s="12">
        <v>2394.96</v>
      </c>
      <c r="K324" s="38">
        <v>15000</v>
      </c>
      <c r="L324" s="31">
        <f>+Tabla3[[#This Row],[Total]]/SUM(Tabla3[Total])</f>
        <v>2.792744980116446E-5</v>
      </c>
    </row>
    <row r="325" spans="1:12">
      <c r="A325" s="7" t="s">
        <v>201</v>
      </c>
      <c r="B325" s="8">
        <v>44419</v>
      </c>
      <c r="C325" s="7" t="s">
        <v>51</v>
      </c>
      <c r="D325" s="9">
        <v>0</v>
      </c>
      <c r="E325" s="10">
        <v>22</v>
      </c>
      <c r="F325" s="11">
        <v>8403.36</v>
      </c>
      <c r="G325" s="11">
        <v>184873.94</v>
      </c>
      <c r="H325" s="10">
        <v>0</v>
      </c>
      <c r="I325" s="12">
        <v>184873.94</v>
      </c>
      <c r="J325" s="12">
        <v>35126.050000000003</v>
      </c>
      <c r="K325" s="38">
        <v>219999.99</v>
      </c>
      <c r="L325" s="31">
        <f>+Tabla3[[#This Row],[Total]]/SUM(Tabla3[Total])</f>
        <v>4.0960257846544553E-4</v>
      </c>
    </row>
    <row r="326" spans="1:12">
      <c r="A326" s="7" t="s">
        <v>201</v>
      </c>
      <c r="B326" s="8">
        <v>44419</v>
      </c>
      <c r="C326" s="7" t="s">
        <v>40</v>
      </c>
      <c r="D326" s="9">
        <v>0</v>
      </c>
      <c r="E326" s="10">
        <v>4.5999999999999996</v>
      </c>
      <c r="F326" s="11">
        <v>7307.27</v>
      </c>
      <c r="G326" s="11">
        <v>33613.440000000002</v>
      </c>
      <c r="H326" s="10">
        <v>0</v>
      </c>
      <c r="I326" s="12">
        <v>33613.440000000002</v>
      </c>
      <c r="J326" s="12">
        <v>6386.55</v>
      </c>
      <c r="K326" s="38">
        <v>40000</v>
      </c>
      <c r="L326" s="31">
        <f>+Tabla3[[#This Row],[Total]]/SUM(Tabla3[Total])</f>
        <v>7.4473199469771894E-5</v>
      </c>
    </row>
    <row r="327" spans="1:12">
      <c r="A327" s="7" t="s">
        <v>202</v>
      </c>
      <c r="B327" s="8">
        <v>44419</v>
      </c>
      <c r="C327" s="7" t="s">
        <v>106</v>
      </c>
      <c r="D327" s="9">
        <v>0</v>
      </c>
      <c r="E327" s="10">
        <v>141</v>
      </c>
      <c r="F327" s="11">
        <v>6079.03</v>
      </c>
      <c r="G327" s="11">
        <v>857142.81</v>
      </c>
      <c r="H327" s="10">
        <v>0</v>
      </c>
      <c r="I327" s="12">
        <v>857142.81</v>
      </c>
      <c r="J327" s="12">
        <v>162857.13</v>
      </c>
      <c r="K327" s="39">
        <v>1019999.94</v>
      </c>
      <c r="L327" s="32">
        <f>+Tabla3[[#This Row],[Total]]/SUM(Tabla3[Total])</f>
        <v>1.899066474769384E-3</v>
      </c>
    </row>
    <row r="328" spans="1:12">
      <c r="A328" s="7" t="s">
        <v>202</v>
      </c>
      <c r="B328" s="8">
        <v>44419</v>
      </c>
      <c r="C328" s="7" t="s">
        <v>18</v>
      </c>
      <c r="D328" s="9">
        <v>0</v>
      </c>
      <c r="E328" s="10">
        <v>21</v>
      </c>
      <c r="F328" s="11">
        <v>6962.79</v>
      </c>
      <c r="G328" s="11">
        <v>146218.49</v>
      </c>
      <c r="H328" s="10">
        <v>0</v>
      </c>
      <c r="I328" s="12">
        <v>146218.49</v>
      </c>
      <c r="J328" s="12">
        <v>27781.51</v>
      </c>
      <c r="K328" s="38">
        <v>174000</v>
      </c>
      <c r="L328" s="31">
        <f>+Tabla3[[#This Row],[Total]]/SUM(Tabla3[Total])</f>
        <v>3.2395841769350777E-4</v>
      </c>
    </row>
    <row r="329" spans="1:12">
      <c r="A329" s="7" t="s">
        <v>203</v>
      </c>
      <c r="B329" s="8">
        <v>44419</v>
      </c>
      <c r="C329" s="7" t="s">
        <v>170</v>
      </c>
      <c r="D329" s="9">
        <v>30</v>
      </c>
      <c r="E329" s="10">
        <v>14</v>
      </c>
      <c r="F329" s="11">
        <v>1500</v>
      </c>
      <c r="G329" s="11">
        <v>21000</v>
      </c>
      <c r="H329" s="10">
        <v>0</v>
      </c>
      <c r="I329" s="12">
        <v>21000</v>
      </c>
      <c r="J329" s="12">
        <v>3990</v>
      </c>
      <c r="K329" s="38">
        <v>24990</v>
      </c>
      <c r="L329" s="31">
        <f>+Tabla3[[#This Row],[Total]]/SUM(Tabla3[Total])</f>
        <v>4.6527131368739993E-5</v>
      </c>
    </row>
    <row r="330" spans="1:12">
      <c r="A330" s="7" t="s">
        <v>203</v>
      </c>
      <c r="B330" s="8">
        <v>44419</v>
      </c>
      <c r="C330" s="7" t="s">
        <v>171</v>
      </c>
      <c r="D330" s="9">
        <v>30</v>
      </c>
      <c r="E330" s="10">
        <v>11</v>
      </c>
      <c r="F330" s="11">
        <v>1200</v>
      </c>
      <c r="G330" s="11">
        <v>13200</v>
      </c>
      <c r="H330" s="10">
        <v>0</v>
      </c>
      <c r="I330" s="12">
        <v>13200</v>
      </c>
      <c r="J330" s="12">
        <v>2508</v>
      </c>
      <c r="K330" s="38">
        <v>15708</v>
      </c>
      <c r="L330" s="31">
        <f>+Tabla3[[#This Row],[Total]]/SUM(Tabla3[Total])</f>
        <v>2.9245625431779424E-5</v>
      </c>
    </row>
    <row r="331" spans="1:12">
      <c r="A331" s="7" t="s">
        <v>203</v>
      </c>
      <c r="B331" s="8">
        <v>44419</v>
      </c>
      <c r="C331" s="7" t="s">
        <v>155</v>
      </c>
      <c r="D331" s="9">
        <v>30</v>
      </c>
      <c r="E331" s="10">
        <v>110</v>
      </c>
      <c r="F331" s="11">
        <v>7211.61</v>
      </c>
      <c r="G331" s="11">
        <v>793277.31</v>
      </c>
      <c r="H331" s="10">
        <v>0</v>
      </c>
      <c r="I331" s="12">
        <v>793277.31</v>
      </c>
      <c r="J331" s="12">
        <v>150722.69</v>
      </c>
      <c r="K331" s="38">
        <v>944000</v>
      </c>
      <c r="L331" s="31">
        <f>+Tabla3[[#This Row],[Total]]/SUM(Tabla3[Total])</f>
        <v>1.7575675074866168E-3</v>
      </c>
    </row>
    <row r="332" spans="1:12">
      <c r="A332" s="7" t="s">
        <v>203</v>
      </c>
      <c r="B332" s="8">
        <v>44419</v>
      </c>
      <c r="C332" s="7" t="s">
        <v>155</v>
      </c>
      <c r="D332" s="9">
        <v>30</v>
      </c>
      <c r="E332" s="10">
        <v>16</v>
      </c>
      <c r="F332" s="11">
        <v>7878.15</v>
      </c>
      <c r="G332" s="11">
        <v>126050.42</v>
      </c>
      <c r="H332" s="10">
        <v>0</v>
      </c>
      <c r="I332" s="12">
        <v>126050.42</v>
      </c>
      <c r="J332" s="12">
        <v>23949.58</v>
      </c>
      <c r="K332" s="38">
        <v>150000</v>
      </c>
      <c r="L332" s="31">
        <f>+Tabla3[[#This Row],[Total]]/SUM(Tabla3[Total])</f>
        <v>2.792744980116446E-4</v>
      </c>
    </row>
    <row r="333" spans="1:12">
      <c r="A333" s="7" t="s">
        <v>203</v>
      </c>
      <c r="B333" s="8">
        <v>44419</v>
      </c>
      <c r="C333" s="7" t="s">
        <v>89</v>
      </c>
      <c r="D333" s="9">
        <v>30</v>
      </c>
      <c r="E333" s="10">
        <v>46</v>
      </c>
      <c r="F333" s="11">
        <v>7891.85</v>
      </c>
      <c r="G333" s="11">
        <v>363025.19</v>
      </c>
      <c r="H333" s="10">
        <v>0</v>
      </c>
      <c r="I333" s="12">
        <v>363025.19</v>
      </c>
      <c r="J333" s="12">
        <v>68974.789999999994</v>
      </c>
      <c r="K333" s="38">
        <v>431999.98</v>
      </c>
      <c r="L333" s="31">
        <f>+Tabla3[[#This Row],[Total]]/SUM(Tabla3[Total])</f>
        <v>8.0431051703693673E-4</v>
      </c>
    </row>
    <row r="334" spans="1:12">
      <c r="A334" s="7" t="s">
        <v>203</v>
      </c>
      <c r="B334" s="8">
        <v>44419</v>
      </c>
      <c r="C334" s="7" t="s">
        <v>89</v>
      </c>
      <c r="D334" s="9">
        <v>30</v>
      </c>
      <c r="E334" s="10">
        <v>29</v>
      </c>
      <c r="F334" s="11">
        <v>7881.77</v>
      </c>
      <c r="G334" s="11">
        <v>228571.42</v>
      </c>
      <c r="H334" s="10">
        <v>0</v>
      </c>
      <c r="I334" s="12">
        <v>228571.42</v>
      </c>
      <c r="J334" s="12">
        <v>43428.57</v>
      </c>
      <c r="K334" s="38">
        <v>271999.99</v>
      </c>
      <c r="L334" s="31">
        <f>+Tabla3[[#This Row],[Total]]/SUM(Tabla3[Total])</f>
        <v>5.0641773777614898E-4</v>
      </c>
    </row>
    <row r="335" spans="1:12">
      <c r="A335" s="7" t="s">
        <v>203</v>
      </c>
      <c r="B335" s="8">
        <v>44419</v>
      </c>
      <c r="C335" s="7" t="s">
        <v>40</v>
      </c>
      <c r="D335" s="9">
        <v>30</v>
      </c>
      <c r="E335" s="10">
        <v>42</v>
      </c>
      <c r="F335" s="11">
        <v>8203.2800000000007</v>
      </c>
      <c r="G335" s="11">
        <v>344537.8</v>
      </c>
      <c r="H335" s="10">
        <v>0</v>
      </c>
      <c r="I335" s="12">
        <v>344537.8</v>
      </c>
      <c r="J335" s="12">
        <v>65462.18</v>
      </c>
      <c r="K335" s="38">
        <v>409999.98</v>
      </c>
      <c r="L335" s="31">
        <f>+Tabla3[[#This Row],[Total]]/SUM(Tabla3[Total])</f>
        <v>7.633502573285622E-4</v>
      </c>
    </row>
    <row r="336" spans="1:12">
      <c r="A336" s="7" t="s">
        <v>204</v>
      </c>
      <c r="B336" s="8">
        <v>44419</v>
      </c>
      <c r="C336" s="7" t="s">
        <v>110</v>
      </c>
      <c r="D336" s="9">
        <v>0</v>
      </c>
      <c r="E336" s="10">
        <v>150</v>
      </c>
      <c r="F336" s="10">
        <v>132.77000000000001</v>
      </c>
      <c r="G336" s="11">
        <v>19915.97</v>
      </c>
      <c r="H336" s="10">
        <v>0</v>
      </c>
      <c r="I336" s="12">
        <v>19915.97</v>
      </c>
      <c r="J336" s="12">
        <v>3784.03</v>
      </c>
      <c r="K336" s="38">
        <v>23700</v>
      </c>
      <c r="L336" s="31">
        <f>+Tabla3[[#This Row],[Total]]/SUM(Tabla3[Total])</f>
        <v>4.4125370685839847E-5</v>
      </c>
    </row>
    <row r="337" spans="1:12">
      <c r="A337" s="7" t="s">
        <v>204</v>
      </c>
      <c r="B337" s="8">
        <v>44419</v>
      </c>
      <c r="C337" s="7" t="s">
        <v>13</v>
      </c>
      <c r="D337" s="9">
        <v>0</v>
      </c>
      <c r="E337" s="10">
        <v>30</v>
      </c>
      <c r="F337" s="10">
        <v>257.14</v>
      </c>
      <c r="G337" s="11">
        <v>7714.28</v>
      </c>
      <c r="H337" s="10">
        <v>0</v>
      </c>
      <c r="I337" s="12">
        <v>7714.28</v>
      </c>
      <c r="J337" s="12">
        <v>1465.71</v>
      </c>
      <c r="K337" s="38">
        <v>9180</v>
      </c>
      <c r="L337" s="31">
        <f>+Tabla3[[#This Row],[Total]]/SUM(Tabla3[Total])</f>
        <v>1.7091599278312649E-5</v>
      </c>
    </row>
    <row r="338" spans="1:12">
      <c r="A338" s="7" t="s">
        <v>204</v>
      </c>
      <c r="B338" s="8">
        <v>44419</v>
      </c>
      <c r="C338" s="7" t="s">
        <v>111</v>
      </c>
      <c r="D338" s="9">
        <v>0</v>
      </c>
      <c r="E338" s="10">
        <v>450</v>
      </c>
      <c r="F338" s="10">
        <v>344.54</v>
      </c>
      <c r="G338" s="11">
        <v>155042.01</v>
      </c>
      <c r="H338" s="10">
        <v>0</v>
      </c>
      <c r="I338" s="12">
        <v>155042.01</v>
      </c>
      <c r="J338" s="12">
        <v>29457.98</v>
      </c>
      <c r="K338" s="38">
        <v>184499.99</v>
      </c>
      <c r="L338" s="31">
        <f>+Tabla3[[#This Row],[Total]]/SUM(Tabla3[Total])</f>
        <v>3.4350761393602301E-4</v>
      </c>
    </row>
    <row r="339" spans="1:12">
      <c r="A339" s="7" t="s">
        <v>204</v>
      </c>
      <c r="B339" s="8">
        <v>44419</v>
      </c>
      <c r="C339" s="7" t="s">
        <v>76</v>
      </c>
      <c r="D339" s="9">
        <v>0</v>
      </c>
      <c r="E339" s="10">
        <v>11</v>
      </c>
      <c r="F339" s="10">
        <v>500</v>
      </c>
      <c r="G339" s="11">
        <v>5500</v>
      </c>
      <c r="H339" s="10">
        <v>0</v>
      </c>
      <c r="I339" s="12">
        <v>5500</v>
      </c>
      <c r="J339" s="12">
        <v>1045</v>
      </c>
      <c r="K339" s="38">
        <v>6545</v>
      </c>
      <c r="L339" s="31">
        <f>+Tabla3[[#This Row],[Total]]/SUM(Tabla3[Total])</f>
        <v>1.2185677263241428E-5</v>
      </c>
    </row>
    <row r="340" spans="1:12">
      <c r="A340" s="7" t="s">
        <v>204</v>
      </c>
      <c r="B340" s="8">
        <v>44419</v>
      </c>
      <c r="C340" s="7" t="s">
        <v>77</v>
      </c>
      <c r="D340" s="9">
        <v>0</v>
      </c>
      <c r="E340" s="10">
        <v>33</v>
      </c>
      <c r="F340" s="10">
        <v>500</v>
      </c>
      <c r="G340" s="11">
        <v>16500</v>
      </c>
      <c r="H340" s="10">
        <v>0</v>
      </c>
      <c r="I340" s="12">
        <v>16500</v>
      </c>
      <c r="J340" s="12">
        <v>3135</v>
      </c>
      <c r="K340" s="38">
        <v>19635</v>
      </c>
      <c r="L340" s="31">
        <f>+Tabla3[[#This Row],[Total]]/SUM(Tabla3[Total])</f>
        <v>3.6557031789724278E-5</v>
      </c>
    </row>
    <row r="341" spans="1:12">
      <c r="A341" s="7" t="s">
        <v>204</v>
      </c>
      <c r="B341" s="8">
        <v>44419</v>
      </c>
      <c r="C341" s="7" t="s">
        <v>114</v>
      </c>
      <c r="D341" s="9">
        <v>0</v>
      </c>
      <c r="E341" s="10">
        <v>42</v>
      </c>
      <c r="F341" s="10">
        <v>802.52</v>
      </c>
      <c r="G341" s="11">
        <v>33705.879999999997</v>
      </c>
      <c r="H341" s="10">
        <v>0</v>
      </c>
      <c r="I341" s="12">
        <v>33705.879999999997</v>
      </c>
      <c r="J341" s="12">
        <v>6404.12</v>
      </c>
      <c r="K341" s="38">
        <v>40110</v>
      </c>
      <c r="L341" s="31">
        <f>+Tabla3[[#This Row],[Total]]/SUM(Tabla3[Total])</f>
        <v>7.4678000768313777E-5</v>
      </c>
    </row>
    <row r="342" spans="1:12">
      <c r="A342" s="7" t="s">
        <v>204</v>
      </c>
      <c r="B342" s="8">
        <v>44419</v>
      </c>
      <c r="C342" s="7" t="s">
        <v>78</v>
      </c>
      <c r="D342" s="9">
        <v>0</v>
      </c>
      <c r="E342" s="10">
        <v>23</v>
      </c>
      <c r="F342" s="10">
        <v>700</v>
      </c>
      <c r="G342" s="11">
        <v>16100</v>
      </c>
      <c r="H342" s="10">
        <v>0</v>
      </c>
      <c r="I342" s="12">
        <v>16100</v>
      </c>
      <c r="J342" s="12">
        <v>3059</v>
      </c>
      <c r="K342" s="38">
        <v>19159</v>
      </c>
      <c r="L342" s="31">
        <f>+Tabla3[[#This Row],[Total]]/SUM(Tabla3[Total])</f>
        <v>3.5670800716033994E-5</v>
      </c>
    </row>
    <row r="343" spans="1:12">
      <c r="A343" s="7" t="s">
        <v>204</v>
      </c>
      <c r="B343" s="8">
        <v>44419</v>
      </c>
      <c r="C343" s="7" t="s">
        <v>79</v>
      </c>
      <c r="D343" s="9">
        <v>0</v>
      </c>
      <c r="E343" s="10">
        <v>43</v>
      </c>
      <c r="F343" s="10">
        <v>700</v>
      </c>
      <c r="G343" s="11">
        <v>30100</v>
      </c>
      <c r="H343" s="10">
        <v>0</v>
      </c>
      <c r="I343" s="12">
        <v>30100</v>
      </c>
      <c r="J343" s="12">
        <v>5719</v>
      </c>
      <c r="K343" s="38">
        <v>35819</v>
      </c>
      <c r="L343" s="31">
        <f>+Tabla3[[#This Row],[Total]]/SUM(Tabla3[Total])</f>
        <v>6.6688888295193989E-5</v>
      </c>
    </row>
    <row r="344" spans="1:12">
      <c r="A344" s="7" t="s">
        <v>204</v>
      </c>
      <c r="B344" s="8">
        <v>44419</v>
      </c>
      <c r="C344" s="7" t="s">
        <v>16</v>
      </c>
      <c r="D344" s="9">
        <v>0</v>
      </c>
      <c r="E344" s="10">
        <v>1</v>
      </c>
      <c r="F344" s="11">
        <v>42016.81</v>
      </c>
      <c r="G344" s="11">
        <v>42016.81</v>
      </c>
      <c r="H344" s="10">
        <v>0</v>
      </c>
      <c r="I344" s="12">
        <v>42016.81</v>
      </c>
      <c r="J344" s="12">
        <v>7983.19</v>
      </c>
      <c r="K344" s="38">
        <v>50000</v>
      </c>
      <c r="L344" s="31">
        <f>+Tabla3[[#This Row],[Total]]/SUM(Tabla3[Total])</f>
        <v>9.3091499337214867E-5</v>
      </c>
    </row>
    <row r="345" spans="1:12">
      <c r="A345" s="7" t="s">
        <v>204</v>
      </c>
      <c r="B345" s="8">
        <v>44419</v>
      </c>
      <c r="C345" s="7" t="s">
        <v>35</v>
      </c>
      <c r="D345" s="9">
        <v>0</v>
      </c>
      <c r="E345" s="10">
        <v>691</v>
      </c>
      <c r="F345" s="11">
        <v>6104.9</v>
      </c>
      <c r="G345" s="11">
        <v>4218487.28</v>
      </c>
      <c r="H345" s="10">
        <v>0</v>
      </c>
      <c r="I345" s="12">
        <v>4218487.28</v>
      </c>
      <c r="J345" s="12">
        <v>801512.58</v>
      </c>
      <c r="K345" s="39">
        <v>5019999.87</v>
      </c>
      <c r="L345" s="32">
        <f>+Tabla3[[#This Row],[Total]]/SUM(Tabla3[Total])</f>
        <v>9.3463862914184744E-3</v>
      </c>
    </row>
    <row r="346" spans="1:12">
      <c r="A346" s="7" t="s">
        <v>204</v>
      </c>
      <c r="B346" s="8">
        <v>44419</v>
      </c>
      <c r="C346" s="7" t="s">
        <v>18</v>
      </c>
      <c r="D346" s="9">
        <v>0</v>
      </c>
      <c r="E346" s="10">
        <v>58</v>
      </c>
      <c r="F346" s="11">
        <v>6157.64</v>
      </c>
      <c r="G346" s="11">
        <v>357142.83</v>
      </c>
      <c r="H346" s="10">
        <v>0</v>
      </c>
      <c r="I346" s="12">
        <v>357142.83</v>
      </c>
      <c r="J346" s="12">
        <v>67857.14</v>
      </c>
      <c r="K346" s="38">
        <v>424999.97</v>
      </c>
      <c r="L346" s="31">
        <f>+Tabla3[[#This Row],[Total]]/SUM(Tabla3[Total])</f>
        <v>7.9127768851142675E-4</v>
      </c>
    </row>
    <row r="347" spans="1:12">
      <c r="A347" s="7" t="s">
        <v>204</v>
      </c>
      <c r="B347" s="8">
        <v>44419</v>
      </c>
      <c r="C347" s="7" t="s">
        <v>18</v>
      </c>
      <c r="D347" s="9">
        <v>0</v>
      </c>
      <c r="E347" s="10">
        <v>31</v>
      </c>
      <c r="F347" s="11">
        <v>6668.47</v>
      </c>
      <c r="G347" s="11">
        <v>206722.66</v>
      </c>
      <c r="H347" s="10">
        <v>0</v>
      </c>
      <c r="I347" s="12">
        <v>206722.66</v>
      </c>
      <c r="J347" s="12">
        <v>39277.31</v>
      </c>
      <c r="K347" s="38">
        <v>245999.97</v>
      </c>
      <c r="L347" s="31">
        <f>+Tabla3[[#This Row],[Total]]/SUM(Tabla3[Total])</f>
        <v>4.5801012088419758E-4</v>
      </c>
    </row>
    <row r="348" spans="1:12">
      <c r="A348" s="7" t="s">
        <v>204</v>
      </c>
      <c r="B348" s="8">
        <v>44419</v>
      </c>
      <c r="C348" s="7" t="s">
        <v>81</v>
      </c>
      <c r="D348" s="9">
        <v>0</v>
      </c>
      <c r="E348" s="10">
        <v>138</v>
      </c>
      <c r="F348" s="11">
        <v>6211.18</v>
      </c>
      <c r="G348" s="11">
        <v>857142.84</v>
      </c>
      <c r="H348" s="10">
        <v>0</v>
      </c>
      <c r="I348" s="12">
        <v>857142.84</v>
      </c>
      <c r="J348" s="12">
        <v>162857.14000000001</v>
      </c>
      <c r="K348" s="39">
        <v>1019999.98</v>
      </c>
      <c r="L348" s="32">
        <f>+Tabla3[[#This Row],[Total]]/SUM(Tabla3[Total])</f>
        <v>1.8990665492425835E-3</v>
      </c>
    </row>
    <row r="349" spans="1:12">
      <c r="A349" s="7" t="s">
        <v>204</v>
      </c>
      <c r="B349" s="8">
        <v>44419</v>
      </c>
      <c r="C349" s="7" t="s">
        <v>21</v>
      </c>
      <c r="D349" s="9">
        <v>0</v>
      </c>
      <c r="E349" s="10">
        <v>300</v>
      </c>
      <c r="F349" s="11">
        <v>7002.8</v>
      </c>
      <c r="G349" s="11">
        <v>2100840.2999999998</v>
      </c>
      <c r="H349" s="10">
        <v>0</v>
      </c>
      <c r="I349" s="12">
        <v>2100840.2999999998</v>
      </c>
      <c r="J349" s="12">
        <v>399159.66</v>
      </c>
      <c r="K349" s="39">
        <v>2499999.96</v>
      </c>
      <c r="L349" s="32">
        <f>+Tabla3[[#This Row],[Total]]/SUM(Tabla3[Total])</f>
        <v>4.6545748923875439E-3</v>
      </c>
    </row>
    <row r="350" spans="1:12">
      <c r="A350" s="7" t="s">
        <v>204</v>
      </c>
      <c r="B350" s="8">
        <v>44419</v>
      </c>
      <c r="C350" s="7" t="s">
        <v>116</v>
      </c>
      <c r="D350" s="9">
        <v>0</v>
      </c>
      <c r="E350" s="10">
        <v>6</v>
      </c>
      <c r="F350" s="11">
        <v>11904.76</v>
      </c>
      <c r="G350" s="11">
        <v>71428.570000000007</v>
      </c>
      <c r="H350" s="10">
        <v>0</v>
      </c>
      <c r="I350" s="12">
        <v>71428.570000000007</v>
      </c>
      <c r="J350" s="12">
        <v>13571.43</v>
      </c>
      <c r="K350" s="38">
        <v>84999.99</v>
      </c>
      <c r="L350" s="31">
        <f>+Tabla3[[#This Row],[Total]]/SUM(Tabla3[Total])</f>
        <v>1.5825553025496542E-4</v>
      </c>
    </row>
    <row r="351" spans="1:12">
      <c r="A351" s="7" t="s">
        <v>204</v>
      </c>
      <c r="B351" s="8">
        <v>44419</v>
      </c>
      <c r="C351" s="7" t="s">
        <v>118</v>
      </c>
      <c r="D351" s="9">
        <v>0</v>
      </c>
      <c r="E351" s="10">
        <v>66</v>
      </c>
      <c r="F351" s="11">
        <v>8473.39</v>
      </c>
      <c r="G351" s="11">
        <v>559243.67000000004</v>
      </c>
      <c r="H351" s="10">
        <v>0</v>
      </c>
      <c r="I351" s="12">
        <v>559243.67000000004</v>
      </c>
      <c r="J351" s="12">
        <v>106256.3</v>
      </c>
      <c r="K351" s="38">
        <v>665499.97</v>
      </c>
      <c r="L351" s="31">
        <f>+Tabla3[[#This Row],[Total]]/SUM(Tabla3[Total])</f>
        <v>1.2390478003234302E-3</v>
      </c>
    </row>
    <row r="352" spans="1:12">
      <c r="A352" s="7" t="s">
        <v>204</v>
      </c>
      <c r="B352" s="8">
        <v>44419</v>
      </c>
      <c r="C352" s="7" t="s">
        <v>119</v>
      </c>
      <c r="D352" s="9">
        <v>0</v>
      </c>
      <c r="E352" s="10">
        <v>12</v>
      </c>
      <c r="F352" s="11">
        <v>13445.38</v>
      </c>
      <c r="G352" s="11">
        <v>161344.54</v>
      </c>
      <c r="H352" s="10">
        <v>0</v>
      </c>
      <c r="I352" s="12">
        <v>161344.54</v>
      </c>
      <c r="J352" s="12">
        <v>30655.46</v>
      </c>
      <c r="K352" s="38">
        <v>192000</v>
      </c>
      <c r="L352" s="31">
        <f>+Tabla3[[#This Row],[Total]]/SUM(Tabla3[Total])</f>
        <v>3.5747135745490513E-4</v>
      </c>
    </row>
    <row r="353" spans="1:12">
      <c r="A353" s="7" t="s">
        <v>204</v>
      </c>
      <c r="B353" s="8">
        <v>44419</v>
      </c>
      <c r="C353" s="7" t="s">
        <v>205</v>
      </c>
      <c r="D353" s="9">
        <v>0</v>
      </c>
      <c r="E353" s="10">
        <v>6</v>
      </c>
      <c r="F353" s="11">
        <v>163865.54999999999</v>
      </c>
      <c r="G353" s="11">
        <v>983193.28</v>
      </c>
      <c r="H353" s="10">
        <v>0</v>
      </c>
      <c r="I353" s="12">
        <v>983193.28</v>
      </c>
      <c r="J353" s="12">
        <v>186806.72</v>
      </c>
      <c r="K353" s="39">
        <v>1170000</v>
      </c>
      <c r="L353" s="32">
        <f>+Tabla3[[#This Row],[Total]]/SUM(Tabla3[Total])</f>
        <v>2.1783410844908278E-3</v>
      </c>
    </row>
    <row r="354" spans="1:12">
      <c r="A354" s="7" t="s">
        <v>204</v>
      </c>
      <c r="B354" s="8">
        <v>44419</v>
      </c>
      <c r="C354" s="7" t="s">
        <v>120</v>
      </c>
      <c r="D354" s="9">
        <v>0</v>
      </c>
      <c r="E354" s="10">
        <v>2</v>
      </c>
      <c r="F354" s="11">
        <v>252100.84</v>
      </c>
      <c r="G354" s="11">
        <v>504201.68</v>
      </c>
      <c r="H354" s="10">
        <v>0</v>
      </c>
      <c r="I354" s="12">
        <v>504201.68</v>
      </c>
      <c r="J354" s="12">
        <v>95798.32</v>
      </c>
      <c r="K354" s="38">
        <v>600000</v>
      </c>
      <c r="L354" s="31">
        <f>+Tabla3[[#This Row],[Total]]/SUM(Tabla3[Total])</f>
        <v>1.1170979920465784E-3</v>
      </c>
    </row>
    <row r="355" spans="1:12">
      <c r="A355" s="7" t="s">
        <v>204</v>
      </c>
      <c r="B355" s="8">
        <v>44419</v>
      </c>
      <c r="C355" s="7" t="s">
        <v>132</v>
      </c>
      <c r="D355" s="9">
        <v>0</v>
      </c>
      <c r="E355" s="10">
        <v>1</v>
      </c>
      <c r="F355" s="11">
        <v>11764.71</v>
      </c>
      <c r="G355" s="11">
        <v>11764.71</v>
      </c>
      <c r="H355" s="10">
        <v>0</v>
      </c>
      <c r="I355" s="12">
        <v>11764.71</v>
      </c>
      <c r="J355" s="12">
        <v>2235.29</v>
      </c>
      <c r="K355" s="38">
        <v>14000</v>
      </c>
      <c r="L355" s="31">
        <f>+Tabla3[[#This Row],[Total]]/SUM(Tabla3[Total])</f>
        <v>2.6065619814420165E-5</v>
      </c>
    </row>
    <row r="356" spans="1:12">
      <c r="A356" s="7" t="s">
        <v>204</v>
      </c>
      <c r="B356" s="8">
        <v>44419</v>
      </c>
      <c r="C356" s="7" t="s">
        <v>133</v>
      </c>
      <c r="D356" s="9">
        <v>0</v>
      </c>
      <c r="E356" s="10">
        <v>6</v>
      </c>
      <c r="F356" s="11">
        <v>2941.18</v>
      </c>
      <c r="G356" s="11">
        <v>17647.060000000001</v>
      </c>
      <c r="H356" s="10">
        <v>0</v>
      </c>
      <c r="I356" s="12">
        <v>17647.060000000001</v>
      </c>
      <c r="J356" s="12">
        <v>3352.94</v>
      </c>
      <c r="K356" s="38">
        <v>21000</v>
      </c>
      <c r="L356" s="31">
        <f>+Tabla3[[#This Row],[Total]]/SUM(Tabla3[Total])</f>
        <v>3.9098429721630245E-5</v>
      </c>
    </row>
    <row r="357" spans="1:12">
      <c r="A357" s="7" t="s">
        <v>204</v>
      </c>
      <c r="B357" s="8">
        <v>44419</v>
      </c>
      <c r="C357" s="7" t="s">
        <v>30</v>
      </c>
      <c r="D357" s="9">
        <v>0</v>
      </c>
      <c r="E357" s="10">
        <v>3</v>
      </c>
      <c r="F357" s="11">
        <v>2521.0100000000002</v>
      </c>
      <c r="G357" s="11">
        <v>7563.02</v>
      </c>
      <c r="H357" s="10">
        <v>0</v>
      </c>
      <c r="I357" s="12">
        <v>7563.02</v>
      </c>
      <c r="J357" s="12">
        <v>1436.97</v>
      </c>
      <c r="K357" s="38">
        <v>9000</v>
      </c>
      <c r="L357" s="31">
        <f>+Tabla3[[#This Row],[Total]]/SUM(Tabla3[Total])</f>
        <v>1.6756469880698678E-5</v>
      </c>
    </row>
    <row r="358" spans="1:12">
      <c r="A358" s="7" t="s">
        <v>204</v>
      </c>
      <c r="B358" s="8">
        <v>44419</v>
      </c>
      <c r="C358" s="7" t="s">
        <v>97</v>
      </c>
      <c r="D358" s="9">
        <v>0</v>
      </c>
      <c r="E358" s="10">
        <v>30</v>
      </c>
      <c r="F358" s="10">
        <v>420.17</v>
      </c>
      <c r="G358" s="11">
        <v>12605.04</v>
      </c>
      <c r="H358" s="10">
        <v>0</v>
      </c>
      <c r="I358" s="12">
        <v>12605.04</v>
      </c>
      <c r="J358" s="12">
        <v>2394.96</v>
      </c>
      <c r="K358" s="38">
        <v>15000</v>
      </c>
      <c r="L358" s="31">
        <f>+Tabla3[[#This Row],[Total]]/SUM(Tabla3[Total])</f>
        <v>2.792744980116446E-5</v>
      </c>
    </row>
    <row r="359" spans="1:12">
      <c r="A359" s="7" t="s">
        <v>204</v>
      </c>
      <c r="B359" s="8">
        <v>44419</v>
      </c>
      <c r="C359" s="7" t="s">
        <v>123</v>
      </c>
      <c r="D359" s="9">
        <v>0</v>
      </c>
      <c r="E359" s="10">
        <v>3</v>
      </c>
      <c r="F359" s="11">
        <v>3361.34</v>
      </c>
      <c r="G359" s="11">
        <v>10084.030000000001</v>
      </c>
      <c r="H359" s="10">
        <v>0</v>
      </c>
      <c r="I359" s="12">
        <v>10084.030000000001</v>
      </c>
      <c r="J359" s="12">
        <v>1915.97</v>
      </c>
      <c r="K359" s="38">
        <v>12000</v>
      </c>
      <c r="L359" s="31">
        <f>+Tabla3[[#This Row],[Total]]/SUM(Tabla3[Total])</f>
        <v>2.2341959840931571E-5</v>
      </c>
    </row>
    <row r="360" spans="1:12">
      <c r="A360" s="7" t="s">
        <v>204</v>
      </c>
      <c r="B360" s="8">
        <v>44419</v>
      </c>
      <c r="C360" s="7" t="s">
        <v>124</v>
      </c>
      <c r="D360" s="9">
        <v>0</v>
      </c>
      <c r="E360" s="10">
        <v>4</v>
      </c>
      <c r="F360" s="11">
        <v>3361.34</v>
      </c>
      <c r="G360" s="11">
        <v>13445.38</v>
      </c>
      <c r="H360" s="10">
        <v>0</v>
      </c>
      <c r="I360" s="12">
        <v>13445.38</v>
      </c>
      <c r="J360" s="12">
        <v>2554.62</v>
      </c>
      <c r="K360" s="38">
        <v>16000</v>
      </c>
      <c r="L360" s="31">
        <f>+Tabla3[[#This Row],[Total]]/SUM(Tabla3[Total])</f>
        <v>2.9789279787908759E-5</v>
      </c>
    </row>
    <row r="361" spans="1:12">
      <c r="A361" s="7" t="s">
        <v>204</v>
      </c>
      <c r="B361" s="8">
        <v>44419</v>
      </c>
      <c r="C361" s="7" t="s">
        <v>54</v>
      </c>
      <c r="D361" s="9">
        <v>0</v>
      </c>
      <c r="E361" s="10">
        <v>78</v>
      </c>
      <c r="F361" s="10">
        <v>924.37</v>
      </c>
      <c r="G361" s="11">
        <v>72100.78</v>
      </c>
      <c r="H361" s="10">
        <v>0</v>
      </c>
      <c r="I361" s="12">
        <v>72100.78</v>
      </c>
      <c r="J361" s="12">
        <v>13699.15</v>
      </c>
      <c r="K361" s="38">
        <v>85799.93</v>
      </c>
      <c r="L361" s="31">
        <f>+Tabla3[[#This Row],[Total]]/SUM(Tabla3[Total])</f>
        <v>1.5974488253456165E-4</v>
      </c>
    </row>
    <row r="362" spans="1:12">
      <c r="A362" s="7" t="s">
        <v>204</v>
      </c>
      <c r="B362" s="8">
        <v>44419</v>
      </c>
      <c r="C362" s="7" t="s">
        <v>127</v>
      </c>
      <c r="D362" s="9">
        <v>0</v>
      </c>
      <c r="E362" s="10">
        <v>78</v>
      </c>
      <c r="F362" s="10">
        <v>134.44999999999999</v>
      </c>
      <c r="G362" s="11">
        <v>10487.33</v>
      </c>
      <c r="H362" s="10">
        <v>0</v>
      </c>
      <c r="I362" s="12">
        <v>10487.33</v>
      </c>
      <c r="J362" s="12">
        <v>1992.59</v>
      </c>
      <c r="K362" s="38">
        <v>12479.93</v>
      </c>
      <c r="L362" s="31">
        <f>+Tabla3[[#This Row],[Total]]/SUM(Tabla3[Total])</f>
        <v>2.3235507906469761E-5</v>
      </c>
    </row>
    <row r="363" spans="1:12">
      <c r="A363" s="7" t="s">
        <v>204</v>
      </c>
      <c r="B363" s="8">
        <v>44419</v>
      </c>
      <c r="C363" s="7" t="s">
        <v>127</v>
      </c>
      <c r="D363" s="9">
        <v>0</v>
      </c>
      <c r="E363" s="10">
        <v>42</v>
      </c>
      <c r="F363" s="10">
        <v>134.44999999999999</v>
      </c>
      <c r="G363" s="11">
        <v>5647.03</v>
      </c>
      <c r="H363" s="10">
        <v>0</v>
      </c>
      <c r="I363" s="12">
        <v>5647.03</v>
      </c>
      <c r="J363" s="12">
        <v>1072.93</v>
      </c>
      <c r="K363" s="38">
        <v>6719.96</v>
      </c>
      <c r="L363" s="31">
        <f>+Tabla3[[#This Row],[Total]]/SUM(Tabla3[Total])</f>
        <v>1.2511423037722209E-5</v>
      </c>
    </row>
    <row r="364" spans="1:12">
      <c r="A364" s="7" t="s">
        <v>204</v>
      </c>
      <c r="B364" s="8">
        <v>44419</v>
      </c>
      <c r="C364" s="7" t="s">
        <v>25</v>
      </c>
      <c r="D364" s="9">
        <v>0</v>
      </c>
      <c r="E364" s="10">
        <v>480</v>
      </c>
      <c r="F364" s="10">
        <v>100.84</v>
      </c>
      <c r="G364" s="11">
        <v>48403.199999999997</v>
      </c>
      <c r="H364" s="10">
        <v>0</v>
      </c>
      <c r="I364" s="12">
        <v>48403.199999999997</v>
      </c>
      <c r="J364" s="12">
        <v>9196.61</v>
      </c>
      <c r="K364" s="38">
        <v>57599.81</v>
      </c>
      <c r="L364" s="31">
        <f>+Tabla3[[#This Row],[Total]]/SUM(Tabla3[Total])</f>
        <v>1.0724105348877405E-4</v>
      </c>
    </row>
    <row r="365" spans="1:12">
      <c r="A365" s="7" t="s">
        <v>204</v>
      </c>
      <c r="B365" s="27">
        <v>44419</v>
      </c>
      <c r="C365" s="25" t="s">
        <v>764</v>
      </c>
      <c r="D365" s="9">
        <v>0</v>
      </c>
      <c r="E365" s="10">
        <v>1</v>
      </c>
      <c r="F365" s="11">
        <v>10084.030000000001</v>
      </c>
      <c r="G365" s="11">
        <v>10084.030000000001</v>
      </c>
      <c r="H365" s="10">
        <v>0</v>
      </c>
      <c r="I365" s="12">
        <v>10084.030000000001</v>
      </c>
      <c r="J365" s="11">
        <v>1915.97</v>
      </c>
      <c r="K365" s="38">
        <v>12000</v>
      </c>
      <c r="L365" s="31">
        <f>+Tabla3[[#This Row],[Total]]/SUM(Tabla3[Total])</f>
        <v>2.2341959840931571E-5</v>
      </c>
    </row>
    <row r="366" spans="1:12">
      <c r="A366" s="7" t="s">
        <v>204</v>
      </c>
      <c r="B366" s="26">
        <v>44419</v>
      </c>
      <c r="C366" s="25" t="s">
        <v>765</v>
      </c>
      <c r="D366" s="9">
        <v>0</v>
      </c>
      <c r="E366" s="10">
        <v>78</v>
      </c>
      <c r="F366" s="10">
        <v>109.24</v>
      </c>
      <c r="G366" s="11">
        <v>8520.9500000000007</v>
      </c>
      <c r="H366" s="10">
        <v>0</v>
      </c>
      <c r="I366" s="12">
        <v>8520.9500000000007</v>
      </c>
      <c r="J366" s="11">
        <v>1618.98</v>
      </c>
      <c r="K366" s="38">
        <v>10139.94</v>
      </c>
      <c r="L366" s="31">
        <f>+Tabla3[[#This Row],[Total]]/SUM(Tabla3[Total])</f>
        <v>1.8878844355787973E-5</v>
      </c>
    </row>
    <row r="367" spans="1:12">
      <c r="A367" s="7" t="s">
        <v>204</v>
      </c>
      <c r="B367" s="26">
        <v>44419</v>
      </c>
      <c r="C367" s="25" t="s">
        <v>765</v>
      </c>
      <c r="D367" s="9">
        <v>0</v>
      </c>
      <c r="E367" s="10">
        <v>42</v>
      </c>
      <c r="F367" s="10">
        <v>109.24</v>
      </c>
      <c r="G367" s="11">
        <v>4588.21</v>
      </c>
      <c r="H367" s="10">
        <v>0</v>
      </c>
      <c r="I367" s="12">
        <v>4588.21</v>
      </c>
      <c r="J367" s="10">
        <v>871.76</v>
      </c>
      <c r="K367" s="38">
        <v>5459.97</v>
      </c>
      <c r="L367" s="31">
        <f>+Tabla3[[#This Row],[Total]]/SUM(Tabla3[Total])</f>
        <v>1.0165535872724261E-5</v>
      </c>
    </row>
    <row r="368" spans="1:12">
      <c r="A368" s="7" t="s">
        <v>206</v>
      </c>
      <c r="B368" s="26">
        <v>44419</v>
      </c>
      <c r="C368" s="25" t="s">
        <v>731</v>
      </c>
      <c r="D368" s="9">
        <v>0</v>
      </c>
      <c r="E368" s="10">
        <v>25.9</v>
      </c>
      <c r="F368" s="11">
        <v>7137.99</v>
      </c>
      <c r="G368" s="11">
        <v>184873.94</v>
      </c>
      <c r="H368" s="10">
        <v>0</v>
      </c>
      <c r="I368" s="12">
        <v>184873.94</v>
      </c>
      <c r="J368" s="11">
        <v>35126.050000000003</v>
      </c>
      <c r="K368" s="38">
        <v>219999.99</v>
      </c>
      <c r="L368" s="31">
        <f>+Tabla3[[#This Row],[Total]]/SUM(Tabla3[Total])</f>
        <v>4.0960257846544553E-4</v>
      </c>
    </row>
    <row r="369" spans="1:12">
      <c r="A369" s="7" t="s">
        <v>206</v>
      </c>
      <c r="B369" s="26">
        <v>44419</v>
      </c>
      <c r="C369" s="25" t="s">
        <v>766</v>
      </c>
      <c r="D369" s="9">
        <v>0</v>
      </c>
      <c r="E369" s="10">
        <v>20</v>
      </c>
      <c r="F369" s="11">
        <v>15966.39</v>
      </c>
      <c r="G369" s="11">
        <v>319327.71999999997</v>
      </c>
      <c r="H369" s="10">
        <v>0</v>
      </c>
      <c r="I369" s="12">
        <v>319327.71999999997</v>
      </c>
      <c r="J369" s="11">
        <v>60672.27</v>
      </c>
      <c r="K369" s="38">
        <v>379999.99</v>
      </c>
      <c r="L369" s="31">
        <f>+Tabla3[[#This Row],[Total]]/SUM(Tabla3[Total])</f>
        <v>7.0749537634453316E-4</v>
      </c>
    </row>
    <row r="370" spans="1:12">
      <c r="A370" s="7" t="s">
        <v>206</v>
      </c>
      <c r="B370" s="26">
        <v>44419</v>
      </c>
      <c r="C370" s="25" t="s">
        <v>766</v>
      </c>
      <c r="D370" s="9">
        <v>0</v>
      </c>
      <c r="E370" s="10">
        <v>13.7</v>
      </c>
      <c r="F370" s="11">
        <v>15947.99</v>
      </c>
      <c r="G370" s="11">
        <v>218487.39</v>
      </c>
      <c r="H370" s="10">
        <v>0</v>
      </c>
      <c r="I370" s="12">
        <v>218487.39</v>
      </c>
      <c r="J370" s="11">
        <v>41512.6</v>
      </c>
      <c r="K370" s="38">
        <v>260000</v>
      </c>
      <c r="L370" s="31">
        <f>+Tabla3[[#This Row],[Total]]/SUM(Tabla3[Total])</f>
        <v>4.8407579655351731E-4</v>
      </c>
    </row>
    <row r="371" spans="1:12">
      <c r="A371" s="7" t="s">
        <v>207</v>
      </c>
      <c r="B371" s="24">
        <v>44419</v>
      </c>
      <c r="C371" s="7" t="s">
        <v>767</v>
      </c>
      <c r="D371" s="9">
        <v>0</v>
      </c>
      <c r="E371" s="10">
        <v>12</v>
      </c>
      <c r="F371" s="11">
        <v>3000</v>
      </c>
      <c r="G371" s="11">
        <v>36000</v>
      </c>
      <c r="H371" s="10">
        <v>0</v>
      </c>
      <c r="I371" s="12">
        <v>36000</v>
      </c>
      <c r="J371" s="11">
        <v>6840</v>
      </c>
      <c r="K371" s="38">
        <v>42840</v>
      </c>
      <c r="L371" s="31">
        <f>+Tabla3[[#This Row],[Total]]/SUM(Tabla3[Total])</f>
        <v>7.9760796632125699E-5</v>
      </c>
    </row>
    <row r="372" spans="1:12">
      <c r="A372" s="7" t="s">
        <v>208</v>
      </c>
      <c r="B372" s="24">
        <v>44419</v>
      </c>
      <c r="C372" s="7" t="s">
        <v>716</v>
      </c>
      <c r="D372" s="9">
        <v>0</v>
      </c>
      <c r="E372" s="10">
        <v>14</v>
      </c>
      <c r="F372" s="11">
        <v>7803.12</v>
      </c>
      <c r="G372" s="11">
        <v>109243.69</v>
      </c>
      <c r="H372" s="10">
        <v>0</v>
      </c>
      <c r="I372" s="12">
        <v>109243.69</v>
      </c>
      <c r="J372" s="11">
        <v>20756.3</v>
      </c>
      <c r="K372" s="38">
        <v>130000</v>
      </c>
      <c r="L372" s="31">
        <f>+Tabla3[[#This Row],[Total]]/SUM(Tabla3[Total])</f>
        <v>2.4203789827675865E-4</v>
      </c>
    </row>
    <row r="373" spans="1:12">
      <c r="A373" s="7" t="s">
        <v>208</v>
      </c>
      <c r="B373" s="24">
        <v>44419</v>
      </c>
      <c r="C373" s="7" t="s">
        <v>734</v>
      </c>
      <c r="D373" s="9">
        <v>0</v>
      </c>
      <c r="E373" s="10">
        <v>32.6</v>
      </c>
      <c r="F373" s="11">
        <v>7836.26</v>
      </c>
      <c r="G373" s="11">
        <v>255462.17</v>
      </c>
      <c r="H373" s="10">
        <v>0</v>
      </c>
      <c r="I373" s="12">
        <v>255462.17</v>
      </c>
      <c r="J373" s="11">
        <v>48537.81</v>
      </c>
      <c r="K373" s="38">
        <v>303999.99</v>
      </c>
      <c r="L373" s="31">
        <f>+Tabla3[[#This Row],[Total]]/SUM(Tabla3[Total])</f>
        <v>5.6599629735196654E-4</v>
      </c>
    </row>
    <row r="374" spans="1:12">
      <c r="A374" s="7" t="s">
        <v>208</v>
      </c>
      <c r="B374" s="24">
        <v>44419</v>
      </c>
      <c r="C374" s="7" t="s">
        <v>734</v>
      </c>
      <c r="D374" s="9">
        <v>0</v>
      </c>
      <c r="E374" s="10">
        <v>22</v>
      </c>
      <c r="F374" s="11">
        <v>8021.39</v>
      </c>
      <c r="G374" s="11">
        <v>176470.58</v>
      </c>
      <c r="H374" s="10">
        <v>0</v>
      </c>
      <c r="I374" s="12">
        <v>176470.58</v>
      </c>
      <c r="J374" s="11">
        <v>33529.410000000003</v>
      </c>
      <c r="K374" s="38">
        <v>209999.99</v>
      </c>
      <c r="L374" s="31">
        <f>+Tabla3[[#This Row],[Total]]/SUM(Tabla3[Total])</f>
        <v>3.9098427859800256E-4</v>
      </c>
    </row>
    <row r="375" spans="1:12">
      <c r="A375" s="7" t="s">
        <v>208</v>
      </c>
      <c r="B375" s="24">
        <v>44419</v>
      </c>
      <c r="C375" s="7" t="s">
        <v>727</v>
      </c>
      <c r="D375" s="9">
        <v>0</v>
      </c>
      <c r="E375" s="10">
        <v>4</v>
      </c>
      <c r="F375" s="11">
        <v>8403.36</v>
      </c>
      <c r="G375" s="11">
        <v>33613.440000000002</v>
      </c>
      <c r="H375" s="10">
        <v>0</v>
      </c>
      <c r="I375" s="12">
        <v>33613.440000000002</v>
      </c>
      <c r="J375" s="11">
        <v>6386.55</v>
      </c>
      <c r="K375" s="38">
        <v>40000</v>
      </c>
      <c r="L375" s="31">
        <f>+Tabla3[[#This Row],[Total]]/SUM(Tabla3[Total])</f>
        <v>7.4473199469771894E-5</v>
      </c>
    </row>
    <row r="376" spans="1:12">
      <c r="A376" s="7" t="s">
        <v>209</v>
      </c>
      <c r="B376" s="24">
        <v>44419</v>
      </c>
      <c r="C376" s="7" t="s">
        <v>768</v>
      </c>
      <c r="D376" s="9">
        <v>0</v>
      </c>
      <c r="E376" s="10">
        <v>200</v>
      </c>
      <c r="F376" s="10">
        <v>132.77000000000001</v>
      </c>
      <c r="G376" s="11">
        <v>26554.62</v>
      </c>
      <c r="H376" s="10">
        <v>0</v>
      </c>
      <c r="I376" s="12">
        <v>26554.62</v>
      </c>
      <c r="J376" s="11">
        <v>5045.38</v>
      </c>
      <c r="K376" s="38">
        <v>31600</v>
      </c>
      <c r="L376" s="31">
        <f>+Tabla3[[#This Row],[Total]]/SUM(Tabla3[Total])</f>
        <v>5.8833827581119801E-5</v>
      </c>
    </row>
    <row r="377" spans="1:12">
      <c r="A377" s="7" t="s">
        <v>209</v>
      </c>
      <c r="B377" s="24">
        <v>44419</v>
      </c>
      <c r="C377" s="7" t="s">
        <v>769</v>
      </c>
      <c r="D377" s="9">
        <v>0</v>
      </c>
      <c r="E377" s="10">
        <v>100</v>
      </c>
      <c r="F377" s="10">
        <v>294.12</v>
      </c>
      <c r="G377" s="11">
        <v>29411.759999999998</v>
      </c>
      <c r="H377" s="10">
        <v>0</v>
      </c>
      <c r="I377" s="12">
        <v>29411.759999999998</v>
      </c>
      <c r="J377" s="11">
        <v>5588.23</v>
      </c>
      <c r="K377" s="38">
        <v>34999.99</v>
      </c>
      <c r="L377" s="31">
        <f>+Tabla3[[#This Row],[Total]]/SUM(Tabla3[Total])</f>
        <v>6.5164030917750539E-5</v>
      </c>
    </row>
    <row r="378" spans="1:12">
      <c r="A378" s="7" t="s">
        <v>209</v>
      </c>
      <c r="B378" s="24">
        <v>44419</v>
      </c>
      <c r="C378" s="7" t="s">
        <v>739</v>
      </c>
      <c r="D378" s="9">
        <v>0</v>
      </c>
      <c r="E378" s="10">
        <v>240</v>
      </c>
      <c r="F378" s="10">
        <v>344.54</v>
      </c>
      <c r="G378" s="11">
        <v>82689.070000000007</v>
      </c>
      <c r="H378" s="10">
        <v>0</v>
      </c>
      <c r="I378" s="12">
        <v>82689.070000000007</v>
      </c>
      <c r="J378" s="11">
        <v>15710.92</v>
      </c>
      <c r="K378" s="38">
        <v>98400</v>
      </c>
      <c r="L378" s="31">
        <f>+Tabla3[[#This Row],[Total]]/SUM(Tabla3[Total])</f>
        <v>1.8320407069563887E-4</v>
      </c>
    </row>
    <row r="379" spans="1:12">
      <c r="A379" s="7" t="s">
        <v>209</v>
      </c>
      <c r="B379" s="24">
        <v>44419</v>
      </c>
      <c r="C379" s="7" t="s">
        <v>740</v>
      </c>
      <c r="D379" s="9">
        <v>0</v>
      </c>
      <c r="E379" s="10">
        <v>40</v>
      </c>
      <c r="F379" s="10">
        <v>420.17</v>
      </c>
      <c r="G379" s="11">
        <v>16806.72</v>
      </c>
      <c r="H379" s="10">
        <v>0</v>
      </c>
      <c r="I379" s="12">
        <v>16806.72</v>
      </c>
      <c r="J379" s="11">
        <v>3193.28</v>
      </c>
      <c r="K379" s="38">
        <v>20000</v>
      </c>
      <c r="L379" s="31">
        <f>+Tabla3[[#This Row],[Total]]/SUM(Tabla3[Total])</f>
        <v>3.7236599734885947E-5</v>
      </c>
    </row>
    <row r="380" spans="1:12">
      <c r="A380" s="7" t="s">
        <v>209</v>
      </c>
      <c r="B380" s="24">
        <v>44419</v>
      </c>
      <c r="C380" s="7" t="s">
        <v>743</v>
      </c>
      <c r="D380" s="9">
        <v>0</v>
      </c>
      <c r="E380" s="10">
        <v>44</v>
      </c>
      <c r="F380" s="10">
        <v>802.52</v>
      </c>
      <c r="G380" s="11">
        <v>35310.92</v>
      </c>
      <c r="H380" s="10">
        <v>0</v>
      </c>
      <c r="I380" s="12">
        <v>35310.92</v>
      </c>
      <c r="J380" s="11">
        <v>6709.08</v>
      </c>
      <c r="K380" s="38">
        <v>42020</v>
      </c>
      <c r="L380" s="31">
        <f>+Tabla3[[#This Row],[Total]]/SUM(Tabla3[Total])</f>
        <v>7.8234096042995385E-5</v>
      </c>
    </row>
    <row r="381" spans="1:12">
      <c r="A381" s="7" t="s">
        <v>209</v>
      </c>
      <c r="B381" s="24">
        <v>44419</v>
      </c>
      <c r="C381" s="7" t="s">
        <v>745</v>
      </c>
      <c r="D381" s="9">
        <v>0</v>
      </c>
      <c r="E381" s="10">
        <v>20</v>
      </c>
      <c r="F381" s="11">
        <v>13445.38</v>
      </c>
      <c r="G381" s="11">
        <v>268907.56</v>
      </c>
      <c r="H381" s="10">
        <v>0</v>
      </c>
      <c r="I381" s="12">
        <v>268907.56</v>
      </c>
      <c r="J381" s="11">
        <v>51092.44</v>
      </c>
      <c r="K381" s="38">
        <v>320000</v>
      </c>
      <c r="L381" s="31">
        <f>+Tabla3[[#This Row],[Total]]/SUM(Tabla3[Total])</f>
        <v>5.9578559575817515E-4</v>
      </c>
    </row>
    <row r="382" spans="1:12">
      <c r="A382" s="7" t="s">
        <v>209</v>
      </c>
      <c r="B382" s="24">
        <v>44419</v>
      </c>
      <c r="C382" s="7" t="s">
        <v>746</v>
      </c>
      <c r="D382" s="9">
        <v>0</v>
      </c>
      <c r="E382" s="10">
        <v>2</v>
      </c>
      <c r="F382" s="11">
        <v>6722.69</v>
      </c>
      <c r="G382" s="11">
        <v>13445.38</v>
      </c>
      <c r="H382" s="10">
        <v>0</v>
      </c>
      <c r="I382" s="12">
        <v>13445.38</v>
      </c>
      <c r="J382" s="11">
        <v>2554.62</v>
      </c>
      <c r="K382" s="38">
        <v>16000</v>
      </c>
      <c r="L382" s="31">
        <f>+Tabla3[[#This Row],[Total]]/SUM(Tabla3[Total])</f>
        <v>2.9789279787908759E-5</v>
      </c>
    </row>
    <row r="383" spans="1:12">
      <c r="A383" s="7" t="s">
        <v>209</v>
      </c>
      <c r="B383" s="24">
        <v>44419</v>
      </c>
      <c r="C383" s="7" t="s">
        <v>770</v>
      </c>
      <c r="D383" s="9">
        <v>0</v>
      </c>
      <c r="E383" s="10">
        <v>2</v>
      </c>
      <c r="F383" s="11">
        <v>7983.19</v>
      </c>
      <c r="G383" s="11">
        <v>15966.39</v>
      </c>
      <c r="H383" s="10">
        <v>0</v>
      </c>
      <c r="I383" s="12">
        <v>15966.39</v>
      </c>
      <c r="J383" s="11">
        <v>3033.61</v>
      </c>
      <c r="K383" s="38">
        <v>19000</v>
      </c>
      <c r="L383" s="31">
        <f>+Tabla3[[#This Row],[Total]]/SUM(Tabla3[Total])</f>
        <v>3.5374769748141648E-5</v>
      </c>
    </row>
    <row r="384" spans="1:12">
      <c r="A384" s="7" t="s">
        <v>209</v>
      </c>
      <c r="B384" s="24">
        <v>44419</v>
      </c>
      <c r="C384" s="7" t="s">
        <v>748</v>
      </c>
      <c r="D384" s="9">
        <v>0</v>
      </c>
      <c r="E384" s="10">
        <v>1</v>
      </c>
      <c r="F384" s="11">
        <v>28571.43</v>
      </c>
      <c r="G384" s="11">
        <v>28571.43</v>
      </c>
      <c r="H384" s="10">
        <v>0</v>
      </c>
      <c r="I384" s="12">
        <v>28571.43</v>
      </c>
      <c r="J384" s="11">
        <v>5428.57</v>
      </c>
      <c r="K384" s="38">
        <v>34000</v>
      </c>
      <c r="L384" s="31">
        <f>+Tabla3[[#This Row],[Total]]/SUM(Tabla3[Total])</f>
        <v>6.3302219549306115E-5</v>
      </c>
    </row>
    <row r="385" spans="1:12">
      <c r="A385" s="7" t="s">
        <v>209</v>
      </c>
      <c r="B385" s="24">
        <v>44419</v>
      </c>
      <c r="C385" s="7" t="s">
        <v>749</v>
      </c>
      <c r="D385" s="9">
        <v>0</v>
      </c>
      <c r="E385" s="10">
        <v>1</v>
      </c>
      <c r="F385" s="11">
        <v>12605.04</v>
      </c>
      <c r="G385" s="11">
        <v>12605.04</v>
      </c>
      <c r="H385" s="10">
        <v>0</v>
      </c>
      <c r="I385" s="12">
        <v>12605.04</v>
      </c>
      <c r="J385" s="11">
        <v>2394.96</v>
      </c>
      <c r="K385" s="38">
        <v>15000</v>
      </c>
      <c r="L385" s="31">
        <f>+Tabla3[[#This Row],[Total]]/SUM(Tabla3[Total])</f>
        <v>2.792744980116446E-5</v>
      </c>
    </row>
    <row r="386" spans="1:12">
      <c r="A386" s="7" t="s">
        <v>209</v>
      </c>
      <c r="B386" s="24">
        <v>44419</v>
      </c>
      <c r="C386" s="7" t="s">
        <v>752</v>
      </c>
      <c r="D386" s="9">
        <v>0</v>
      </c>
      <c r="E386" s="10">
        <v>56</v>
      </c>
      <c r="F386" s="10">
        <v>924.37</v>
      </c>
      <c r="G386" s="11">
        <v>51764.66</v>
      </c>
      <c r="H386" s="10">
        <v>0</v>
      </c>
      <c r="I386" s="12">
        <v>51764.66</v>
      </c>
      <c r="J386" s="11">
        <v>9835.2900000000009</v>
      </c>
      <c r="K386" s="38">
        <v>61599.95</v>
      </c>
      <c r="L386" s="31">
        <f>+Tabla3[[#This Row],[Total]]/SUM(Tabla3[Total])</f>
        <v>1.1468863409194938E-4</v>
      </c>
    </row>
    <row r="387" spans="1:12">
      <c r="A387" s="7" t="s">
        <v>209</v>
      </c>
      <c r="B387" s="24">
        <v>44419</v>
      </c>
      <c r="C387" s="7" t="s">
        <v>771</v>
      </c>
      <c r="D387" s="9">
        <v>0</v>
      </c>
      <c r="E387" s="10">
        <v>24</v>
      </c>
      <c r="F387" s="11">
        <v>1260.5</v>
      </c>
      <c r="G387" s="11">
        <v>30252.1</v>
      </c>
      <c r="H387" s="10">
        <v>0</v>
      </c>
      <c r="I387" s="12">
        <v>30252.1</v>
      </c>
      <c r="J387" s="11">
        <v>5747.9</v>
      </c>
      <c r="K387" s="38">
        <v>35999.99</v>
      </c>
      <c r="L387" s="31">
        <f>+Tabla3[[#This Row],[Total]]/SUM(Tabla3[Total])</f>
        <v>6.7025860904494831E-5</v>
      </c>
    </row>
    <row r="388" spans="1:12">
      <c r="A388" s="7" t="s">
        <v>209</v>
      </c>
      <c r="B388" s="24">
        <v>44419</v>
      </c>
      <c r="C388" s="7" t="s">
        <v>755</v>
      </c>
      <c r="D388" s="9">
        <v>0</v>
      </c>
      <c r="E388" s="10">
        <v>200</v>
      </c>
      <c r="F388" s="10">
        <v>84.03</v>
      </c>
      <c r="G388" s="11">
        <v>16806.599999999999</v>
      </c>
      <c r="H388" s="10">
        <v>0</v>
      </c>
      <c r="I388" s="12">
        <v>16806.599999999999</v>
      </c>
      <c r="J388" s="11">
        <v>3193.25</v>
      </c>
      <c r="K388" s="38">
        <v>19999.849999999999</v>
      </c>
      <c r="L388" s="31">
        <f>+Tabla3[[#This Row],[Total]]/SUM(Tabla3[Total])</f>
        <v>3.7236320460387936E-5</v>
      </c>
    </row>
    <row r="389" spans="1:12">
      <c r="A389" s="7" t="s">
        <v>209</v>
      </c>
      <c r="B389" s="24">
        <v>44419</v>
      </c>
      <c r="C389" s="7" t="s">
        <v>756</v>
      </c>
      <c r="D389" s="9">
        <v>0</v>
      </c>
      <c r="E389" s="10">
        <v>100</v>
      </c>
      <c r="F389" s="10">
        <v>134.44999999999999</v>
      </c>
      <c r="G389" s="11">
        <v>13445.3</v>
      </c>
      <c r="H389" s="10">
        <v>0</v>
      </c>
      <c r="I389" s="12">
        <v>13445.3</v>
      </c>
      <c r="J389" s="11">
        <v>2554.61</v>
      </c>
      <c r="K389" s="38">
        <v>15999.91</v>
      </c>
      <c r="L389" s="31">
        <f>+Tabla3[[#This Row],[Total]]/SUM(Tabla3[Total])</f>
        <v>2.9789112223209951E-5</v>
      </c>
    </row>
    <row r="390" spans="1:12">
      <c r="A390" s="7" t="s">
        <v>209</v>
      </c>
      <c r="B390" s="24">
        <v>44419</v>
      </c>
      <c r="C390" s="7" t="s">
        <v>757</v>
      </c>
      <c r="D390" s="9">
        <v>0</v>
      </c>
      <c r="E390" s="10">
        <v>400</v>
      </c>
      <c r="F390" s="10">
        <v>100.84</v>
      </c>
      <c r="G390" s="11">
        <v>40336</v>
      </c>
      <c r="H390" s="10">
        <v>0</v>
      </c>
      <c r="I390" s="12">
        <v>40336</v>
      </c>
      <c r="J390" s="11">
        <v>7663.84</v>
      </c>
      <c r="K390" s="38">
        <v>47999.839999999997</v>
      </c>
      <c r="L390" s="31">
        <f>+Tabla3[[#This Row],[Total]]/SUM(Tabla3[Total])</f>
        <v>8.9367541470928397E-5</v>
      </c>
    </row>
    <row r="391" spans="1:12">
      <c r="A391" s="7" t="s">
        <v>210</v>
      </c>
      <c r="B391" s="24">
        <v>44420</v>
      </c>
      <c r="C391" s="7" t="s">
        <v>734</v>
      </c>
      <c r="D391" s="9">
        <v>0</v>
      </c>
      <c r="E391" s="10">
        <v>3</v>
      </c>
      <c r="F391" s="11">
        <v>7282.91</v>
      </c>
      <c r="G391" s="11">
        <v>21848.74</v>
      </c>
      <c r="H391" s="10">
        <v>0</v>
      </c>
      <c r="I391" s="12">
        <v>21848.74</v>
      </c>
      <c r="J391" s="11">
        <v>4151.26</v>
      </c>
      <c r="K391" s="38">
        <v>26000</v>
      </c>
      <c r="L391" s="31">
        <f>+Tabla3[[#This Row],[Total]]/SUM(Tabla3[Total])</f>
        <v>4.8407579655351732E-5</v>
      </c>
    </row>
    <row r="392" spans="1:12">
      <c r="A392" s="7" t="s">
        <v>210</v>
      </c>
      <c r="B392" s="24">
        <v>44420</v>
      </c>
      <c r="C392" s="7" t="s">
        <v>772</v>
      </c>
      <c r="D392" s="9">
        <v>0</v>
      </c>
      <c r="E392" s="11">
        <v>1607</v>
      </c>
      <c r="F392" s="11">
        <v>6402.14</v>
      </c>
      <c r="G392" s="11">
        <v>10288234.16</v>
      </c>
      <c r="H392" s="10">
        <v>0</v>
      </c>
      <c r="I392" s="12">
        <v>10288234.16</v>
      </c>
      <c r="J392" s="11">
        <v>1954764.49</v>
      </c>
      <c r="K392" s="41">
        <v>12242998.65</v>
      </c>
      <c r="L392" s="34">
        <f>+Tabla3[[#This Row],[Total]]/SUM(Tabla3[Total])</f>
        <v>2.2794382014239951E-2</v>
      </c>
    </row>
    <row r="393" spans="1:12">
      <c r="A393" s="7" t="s">
        <v>210</v>
      </c>
      <c r="B393" s="24">
        <v>44420</v>
      </c>
      <c r="C393" s="7" t="s">
        <v>736</v>
      </c>
      <c r="D393" s="9">
        <v>0</v>
      </c>
      <c r="E393" s="10">
        <v>6</v>
      </c>
      <c r="F393" s="11">
        <v>6792.72</v>
      </c>
      <c r="G393" s="11">
        <v>40756.300000000003</v>
      </c>
      <c r="H393" s="10">
        <v>0</v>
      </c>
      <c r="I393" s="12">
        <v>40756.300000000003</v>
      </c>
      <c r="J393" s="11">
        <v>7743.7</v>
      </c>
      <c r="K393" s="38">
        <v>48500</v>
      </c>
      <c r="L393" s="31">
        <f>+Tabla3[[#This Row],[Total]]/SUM(Tabla3[Total])</f>
        <v>9.0298754357098429E-5</v>
      </c>
    </row>
    <row r="394" spans="1:12">
      <c r="A394" s="7" t="s">
        <v>210</v>
      </c>
      <c r="B394" s="24">
        <v>44420</v>
      </c>
      <c r="C394" s="7" t="s">
        <v>773</v>
      </c>
      <c r="D394" s="9">
        <v>0</v>
      </c>
      <c r="E394" s="10">
        <v>24</v>
      </c>
      <c r="F394" s="11">
        <v>95238.1</v>
      </c>
      <c r="G394" s="11">
        <v>2285714.2799999998</v>
      </c>
      <c r="H394" s="10">
        <v>0</v>
      </c>
      <c r="I394" s="12">
        <v>2285714.2799999998</v>
      </c>
      <c r="J394" s="11">
        <v>434285.71</v>
      </c>
      <c r="K394" s="39">
        <v>2719999.99</v>
      </c>
      <c r="L394" s="32">
        <f>+Tabla3[[#This Row],[Total]]/SUM(Tabla3[Total])</f>
        <v>5.0641775453261892E-3</v>
      </c>
    </row>
    <row r="395" spans="1:12">
      <c r="A395" s="7" t="s">
        <v>210</v>
      </c>
      <c r="B395" s="24">
        <v>44420</v>
      </c>
      <c r="C395" s="7" t="s">
        <v>774</v>
      </c>
      <c r="D395" s="9">
        <v>0</v>
      </c>
      <c r="E395" s="10">
        <v>48</v>
      </c>
      <c r="F395" s="11">
        <v>119047.62</v>
      </c>
      <c r="G395" s="11">
        <v>5714285.71</v>
      </c>
      <c r="H395" s="10">
        <v>0</v>
      </c>
      <c r="I395" s="12">
        <v>5714285.71</v>
      </c>
      <c r="J395" s="11">
        <v>1085714.29</v>
      </c>
      <c r="K395" s="39">
        <v>6800000</v>
      </c>
      <c r="L395" s="32">
        <f>+Tabla3[[#This Row],[Total]]/SUM(Tabla3[Total])</f>
        <v>1.2660443909861223E-2</v>
      </c>
    </row>
    <row r="396" spans="1:12">
      <c r="A396" s="7" t="s">
        <v>210</v>
      </c>
      <c r="B396" s="24">
        <v>44420</v>
      </c>
      <c r="C396" s="7" t="s">
        <v>775</v>
      </c>
      <c r="D396" s="9">
        <v>0</v>
      </c>
      <c r="E396" s="10">
        <v>6</v>
      </c>
      <c r="F396" s="11">
        <v>4201.68</v>
      </c>
      <c r="G396" s="11">
        <v>25210.080000000002</v>
      </c>
      <c r="H396" s="10">
        <v>0</v>
      </c>
      <c r="I396" s="12">
        <v>25210.080000000002</v>
      </c>
      <c r="J396" s="11">
        <v>4789.92</v>
      </c>
      <c r="K396" s="38">
        <v>30000</v>
      </c>
      <c r="L396" s="31">
        <f>+Tabla3[[#This Row],[Total]]/SUM(Tabla3[Total])</f>
        <v>5.585489960232892E-5</v>
      </c>
    </row>
    <row r="397" spans="1:12">
      <c r="A397" s="7" t="s">
        <v>210</v>
      </c>
      <c r="B397" s="24">
        <v>44420</v>
      </c>
      <c r="C397" s="7" t="s">
        <v>747</v>
      </c>
      <c r="D397" s="9">
        <v>0</v>
      </c>
      <c r="E397" s="10">
        <v>28</v>
      </c>
      <c r="F397" s="11">
        <v>11764.71</v>
      </c>
      <c r="G397" s="11">
        <v>329411.74</v>
      </c>
      <c r="H397" s="10">
        <v>0</v>
      </c>
      <c r="I397" s="12">
        <v>329411.74</v>
      </c>
      <c r="J397" s="11">
        <v>62588.23</v>
      </c>
      <c r="K397" s="38">
        <v>391999.97</v>
      </c>
      <c r="L397" s="31">
        <f>+Tabla3[[#This Row],[Total]]/SUM(Tabla3[Total])</f>
        <v>7.298372989488649E-4</v>
      </c>
    </row>
    <row r="398" spans="1:12">
      <c r="A398" s="7" t="s">
        <v>210</v>
      </c>
      <c r="B398" s="24">
        <v>44420</v>
      </c>
      <c r="C398" s="7" t="s">
        <v>762</v>
      </c>
      <c r="D398" s="9">
        <v>0</v>
      </c>
      <c r="E398" s="10">
        <v>20</v>
      </c>
      <c r="F398" s="11">
        <v>4201.68</v>
      </c>
      <c r="G398" s="11">
        <v>84033.600000000006</v>
      </c>
      <c r="H398" s="10">
        <v>0</v>
      </c>
      <c r="I398" s="12">
        <v>84033.600000000006</v>
      </c>
      <c r="J398" s="11">
        <v>15966.38</v>
      </c>
      <c r="K398" s="38">
        <v>99999.98</v>
      </c>
      <c r="L398" s="31">
        <f>+Tabla3[[#This Row],[Total]]/SUM(Tabla3[Total])</f>
        <v>1.8618296143783E-4</v>
      </c>
    </row>
    <row r="399" spans="1:12">
      <c r="A399" s="7" t="s">
        <v>211</v>
      </c>
      <c r="B399" s="24">
        <v>44420</v>
      </c>
      <c r="C399" s="7" t="s">
        <v>776</v>
      </c>
      <c r="D399" s="9">
        <v>0</v>
      </c>
      <c r="E399" s="10">
        <v>1</v>
      </c>
      <c r="F399" s="11">
        <v>33193.279999999999</v>
      </c>
      <c r="G399" s="11">
        <v>33193.279999999999</v>
      </c>
      <c r="H399" s="10">
        <v>0</v>
      </c>
      <c r="I399" s="12">
        <v>33193.279999999999</v>
      </c>
      <c r="J399" s="11">
        <v>6306.72</v>
      </c>
      <c r="K399" s="38">
        <v>39500</v>
      </c>
      <c r="L399" s="31">
        <f>+Tabla3[[#This Row],[Total]]/SUM(Tabla3[Total])</f>
        <v>7.3542284476399748E-5</v>
      </c>
    </row>
    <row r="400" spans="1:12">
      <c r="A400" s="7" t="s">
        <v>212</v>
      </c>
      <c r="B400" s="24">
        <v>44420</v>
      </c>
      <c r="C400" s="7" t="s">
        <v>777</v>
      </c>
      <c r="D400" s="9">
        <v>30</v>
      </c>
      <c r="E400" s="10">
        <v>600</v>
      </c>
      <c r="F400" s="10">
        <v>180.67</v>
      </c>
      <c r="G400" s="11">
        <v>108403.2</v>
      </c>
      <c r="H400" s="10">
        <v>0</v>
      </c>
      <c r="I400" s="12">
        <v>108403.2</v>
      </c>
      <c r="J400" s="11">
        <v>20596.61</v>
      </c>
      <c r="K400" s="38">
        <v>128999.81</v>
      </c>
      <c r="L400" s="31">
        <f>+Tabla3[[#This Row],[Total]]/SUM(Tabla3[Total])</f>
        <v>2.4017571454231689E-4</v>
      </c>
    </row>
    <row r="401" spans="1:12">
      <c r="A401" s="7" t="s">
        <v>212</v>
      </c>
      <c r="B401" s="24">
        <v>44420</v>
      </c>
      <c r="C401" s="7" t="s">
        <v>778</v>
      </c>
      <c r="D401" s="9">
        <v>30</v>
      </c>
      <c r="E401" s="10">
        <v>69</v>
      </c>
      <c r="F401" s="11">
        <v>6332.97</v>
      </c>
      <c r="G401" s="11">
        <v>436974.72</v>
      </c>
      <c r="H401" s="10">
        <v>0</v>
      </c>
      <c r="I401" s="12">
        <v>436974.72</v>
      </c>
      <c r="J401" s="11">
        <v>83025.2</v>
      </c>
      <c r="K401" s="38">
        <v>519999.92</v>
      </c>
      <c r="L401" s="31">
        <f>+Tabla3[[#This Row],[Total]]/SUM(Tabla3[Total])</f>
        <v>9.6815144416063567E-4</v>
      </c>
    </row>
    <row r="402" spans="1:12">
      <c r="A402" s="7" t="s">
        <v>212</v>
      </c>
      <c r="B402" s="24">
        <v>44420</v>
      </c>
      <c r="C402" s="7" t="s">
        <v>778</v>
      </c>
      <c r="D402" s="9">
        <v>30</v>
      </c>
      <c r="E402" s="10">
        <v>14</v>
      </c>
      <c r="F402" s="11">
        <v>7322.93</v>
      </c>
      <c r="G402" s="11">
        <v>102521.01</v>
      </c>
      <c r="H402" s="10">
        <v>0</v>
      </c>
      <c r="I402" s="12">
        <v>102521.01</v>
      </c>
      <c r="J402" s="11">
        <v>19478.990000000002</v>
      </c>
      <c r="K402" s="38">
        <v>122000</v>
      </c>
      <c r="L402" s="31">
        <f>+Tabla3[[#This Row],[Total]]/SUM(Tabla3[Total])</f>
        <v>2.2714325838280429E-4</v>
      </c>
    </row>
    <row r="403" spans="1:12">
      <c r="A403" s="7" t="s">
        <v>212</v>
      </c>
      <c r="B403" s="24">
        <v>44420</v>
      </c>
      <c r="C403" s="7" t="s">
        <v>778</v>
      </c>
      <c r="D403" s="9">
        <v>30</v>
      </c>
      <c r="E403" s="10">
        <v>10</v>
      </c>
      <c r="F403" s="11">
        <v>7058.82</v>
      </c>
      <c r="G403" s="11">
        <v>70588.23</v>
      </c>
      <c r="H403" s="10">
        <v>0</v>
      </c>
      <c r="I403" s="12">
        <v>70588.23</v>
      </c>
      <c r="J403" s="11">
        <v>13411.76</v>
      </c>
      <c r="K403" s="38">
        <v>83999.99</v>
      </c>
      <c r="L403" s="31">
        <f>+Tabla3[[#This Row],[Total]]/SUM(Tabla3[Total])</f>
        <v>1.5639370026822113E-4</v>
      </c>
    </row>
    <row r="404" spans="1:12">
      <c r="A404" s="7" t="s">
        <v>212</v>
      </c>
      <c r="B404" s="24">
        <v>44420</v>
      </c>
      <c r="C404" s="7" t="s">
        <v>761</v>
      </c>
      <c r="D404" s="9">
        <v>30</v>
      </c>
      <c r="E404" s="10">
        <v>58</v>
      </c>
      <c r="F404" s="11">
        <v>6259.06</v>
      </c>
      <c r="G404" s="11">
        <v>363025.19</v>
      </c>
      <c r="H404" s="10">
        <v>0</v>
      </c>
      <c r="I404" s="12">
        <v>363025.19</v>
      </c>
      <c r="J404" s="11">
        <v>68974.789999999994</v>
      </c>
      <c r="K404" s="38">
        <v>431999.98</v>
      </c>
      <c r="L404" s="31">
        <f>+Tabla3[[#This Row],[Total]]/SUM(Tabla3[Total])</f>
        <v>8.0431051703693673E-4</v>
      </c>
    </row>
    <row r="405" spans="1:12">
      <c r="A405" s="7" t="s">
        <v>212</v>
      </c>
      <c r="B405" s="24">
        <v>44420</v>
      </c>
      <c r="C405" s="7" t="s">
        <v>779</v>
      </c>
      <c r="D405" s="9">
        <v>30</v>
      </c>
      <c r="E405" s="10">
        <v>194</v>
      </c>
      <c r="F405" s="11">
        <v>6519.1</v>
      </c>
      <c r="G405" s="11">
        <v>1264705.79</v>
      </c>
      <c r="H405" s="10">
        <v>0</v>
      </c>
      <c r="I405" s="12">
        <v>1264705.79</v>
      </c>
      <c r="J405" s="11">
        <v>240294.1</v>
      </c>
      <c r="K405" s="39">
        <v>1504999.89</v>
      </c>
      <c r="L405" s="32">
        <f>+Tabla3[[#This Row],[Total]]/SUM(Tabla3[Total])</f>
        <v>2.8020539252488689E-3</v>
      </c>
    </row>
    <row r="406" spans="1:12">
      <c r="A406" s="7" t="s">
        <v>212</v>
      </c>
      <c r="B406" s="24">
        <v>44420</v>
      </c>
      <c r="C406" s="7" t="s">
        <v>780</v>
      </c>
      <c r="D406" s="9">
        <v>30</v>
      </c>
      <c r="E406" s="10">
        <v>40</v>
      </c>
      <c r="F406" s="11">
        <v>13697.48</v>
      </c>
      <c r="G406" s="11">
        <v>547899.12</v>
      </c>
      <c r="H406" s="10">
        <v>0</v>
      </c>
      <c r="I406" s="12">
        <v>547899.12</v>
      </c>
      <c r="J406" s="11">
        <v>104100.83</v>
      </c>
      <c r="K406" s="38">
        <v>651999.94999999995</v>
      </c>
      <c r="L406" s="31">
        <f>+Tabla3[[#This Row],[Total]]/SUM(Tabla3[Total])</f>
        <v>1.2139130582657824E-3</v>
      </c>
    </row>
    <row r="407" spans="1:12">
      <c r="A407" s="7" t="s">
        <v>212</v>
      </c>
      <c r="B407" s="24">
        <v>44420</v>
      </c>
      <c r="C407" s="7" t="s">
        <v>748</v>
      </c>
      <c r="D407" s="9">
        <v>30</v>
      </c>
      <c r="E407" s="10">
        <v>3</v>
      </c>
      <c r="F407" s="11">
        <v>28571.43</v>
      </c>
      <c r="G407" s="11">
        <v>85714.28</v>
      </c>
      <c r="H407" s="10">
        <v>0</v>
      </c>
      <c r="I407" s="12">
        <v>85714.28</v>
      </c>
      <c r="J407" s="11">
        <v>16285.71</v>
      </c>
      <c r="K407" s="38">
        <v>102000</v>
      </c>
      <c r="L407" s="31">
        <f>+Tabla3[[#This Row],[Total]]/SUM(Tabla3[Total])</f>
        <v>1.8990665864791834E-4</v>
      </c>
    </row>
    <row r="408" spans="1:12">
      <c r="A408" s="7" t="s">
        <v>212</v>
      </c>
      <c r="B408" s="24">
        <v>44420</v>
      </c>
      <c r="C408" s="7" t="s">
        <v>749</v>
      </c>
      <c r="D408" s="9">
        <v>30</v>
      </c>
      <c r="E408" s="10">
        <v>3</v>
      </c>
      <c r="F408" s="11">
        <v>12605.04</v>
      </c>
      <c r="G408" s="11">
        <v>37815.129999999997</v>
      </c>
      <c r="H408" s="10">
        <v>0</v>
      </c>
      <c r="I408" s="12">
        <v>37815.129999999997</v>
      </c>
      <c r="J408" s="11">
        <v>7184.87</v>
      </c>
      <c r="K408" s="38">
        <v>45000</v>
      </c>
      <c r="L408" s="31">
        <f>+Tabla3[[#This Row],[Total]]/SUM(Tabla3[Total])</f>
        <v>8.378234940349338E-5</v>
      </c>
    </row>
    <row r="409" spans="1:12">
      <c r="A409" s="7" t="s">
        <v>212</v>
      </c>
      <c r="B409" s="24">
        <v>44420</v>
      </c>
      <c r="C409" s="7" t="s">
        <v>751</v>
      </c>
      <c r="D409" s="9">
        <v>30</v>
      </c>
      <c r="E409" s="10">
        <v>100</v>
      </c>
      <c r="F409" s="11">
        <v>2521.0100000000002</v>
      </c>
      <c r="G409" s="11">
        <v>252100.8</v>
      </c>
      <c r="H409" s="10">
        <v>0</v>
      </c>
      <c r="I409" s="12">
        <v>252100.8</v>
      </c>
      <c r="J409" s="11">
        <v>47899.15</v>
      </c>
      <c r="K409" s="38">
        <v>299999.95</v>
      </c>
      <c r="L409" s="31">
        <f>+Tabla3[[#This Row],[Total]]/SUM(Tabla3[Total])</f>
        <v>5.5854890293178996E-4</v>
      </c>
    </row>
    <row r="410" spans="1:12">
      <c r="A410" s="7" t="s">
        <v>212</v>
      </c>
      <c r="B410" s="24">
        <v>44420</v>
      </c>
      <c r="C410" s="7" t="s">
        <v>752</v>
      </c>
      <c r="D410" s="9">
        <v>30</v>
      </c>
      <c r="E410" s="10">
        <v>300</v>
      </c>
      <c r="F410" s="10">
        <v>924.37</v>
      </c>
      <c r="G410" s="11">
        <v>277310.7</v>
      </c>
      <c r="H410" s="10">
        <v>0</v>
      </c>
      <c r="I410" s="12">
        <v>277310.7</v>
      </c>
      <c r="J410" s="11">
        <v>52689.03</v>
      </c>
      <c r="K410" s="38">
        <v>329999.73</v>
      </c>
      <c r="L410" s="31">
        <f>+Tabla3[[#This Row],[Total]]/SUM(Tabla3[Total])</f>
        <v>6.1440339293152165E-4</v>
      </c>
    </row>
    <row r="411" spans="1:12">
      <c r="A411" s="7" t="s">
        <v>212</v>
      </c>
      <c r="B411" s="24">
        <v>44420</v>
      </c>
      <c r="C411" s="7" t="s">
        <v>781</v>
      </c>
      <c r="D411" s="9">
        <v>30</v>
      </c>
      <c r="E411" s="10">
        <v>60</v>
      </c>
      <c r="F411" s="11">
        <v>15546.22</v>
      </c>
      <c r="G411" s="11">
        <v>932773.08</v>
      </c>
      <c r="H411" s="10">
        <v>0</v>
      </c>
      <c r="I411" s="12">
        <v>932773.08</v>
      </c>
      <c r="J411" s="12">
        <v>177226.89</v>
      </c>
      <c r="K411" s="39">
        <v>1109999.97</v>
      </c>
      <c r="L411" s="32">
        <f>+Tabla3[[#This Row],[Total]]/SUM(Tabla3[Total])</f>
        <v>2.0666312294312706E-3</v>
      </c>
    </row>
    <row r="412" spans="1:12">
      <c r="A412" s="7" t="s">
        <v>212</v>
      </c>
      <c r="B412" s="24">
        <v>44420</v>
      </c>
      <c r="C412" s="7" t="s">
        <v>782</v>
      </c>
      <c r="D412" s="9">
        <v>30</v>
      </c>
      <c r="E412" s="10">
        <v>60</v>
      </c>
      <c r="F412" s="11">
        <v>3781.51</v>
      </c>
      <c r="G412" s="11">
        <v>226890.72</v>
      </c>
      <c r="H412" s="10">
        <v>0</v>
      </c>
      <c r="I412" s="12">
        <v>226890.72</v>
      </c>
      <c r="J412" s="12">
        <v>43109.24</v>
      </c>
      <c r="K412" s="38">
        <v>269999.96000000002</v>
      </c>
      <c r="L412" s="31">
        <f>+Tabla3[[#This Row],[Total]]/SUM(Tabla3[Total])</f>
        <v>5.0269402194776092E-4</v>
      </c>
    </row>
    <row r="413" spans="1:12">
      <c r="A413" s="7" t="s">
        <v>212</v>
      </c>
      <c r="B413" s="24">
        <v>44420</v>
      </c>
      <c r="C413" s="7" t="s">
        <v>783</v>
      </c>
      <c r="D413" s="9">
        <v>30</v>
      </c>
      <c r="E413" s="10">
        <v>120</v>
      </c>
      <c r="F413" s="10">
        <v>672.27</v>
      </c>
      <c r="G413" s="11">
        <v>80672.160000000003</v>
      </c>
      <c r="H413" s="10">
        <v>0</v>
      </c>
      <c r="I413" s="12">
        <v>80672.160000000003</v>
      </c>
      <c r="J413" s="12">
        <v>15327.71</v>
      </c>
      <c r="K413" s="38">
        <v>95999.87</v>
      </c>
      <c r="L413" s="31">
        <f>+Tabla3[[#This Row],[Total]]/SUM(Tabla3[Total])</f>
        <v>1.7873543668955427E-4</v>
      </c>
    </row>
    <row r="414" spans="1:12">
      <c r="A414" s="7" t="s">
        <v>213</v>
      </c>
      <c r="B414" s="24">
        <v>44420</v>
      </c>
      <c r="C414" s="7" t="s">
        <v>761</v>
      </c>
      <c r="D414" s="9">
        <v>0</v>
      </c>
      <c r="E414" s="10">
        <v>18</v>
      </c>
      <c r="F414" s="11">
        <v>8403.36</v>
      </c>
      <c r="G414" s="11">
        <v>151260.5</v>
      </c>
      <c r="H414" s="10">
        <v>0</v>
      </c>
      <c r="I414" s="12">
        <v>151260.5</v>
      </c>
      <c r="J414" s="12">
        <v>28739.49</v>
      </c>
      <c r="K414" s="38">
        <v>179999.99</v>
      </c>
      <c r="L414" s="31">
        <f>+Tabla3[[#This Row],[Total]]/SUM(Tabla3[Total])</f>
        <v>3.3512937899567364E-4</v>
      </c>
    </row>
    <row r="415" spans="1:12">
      <c r="A415" s="7" t="s">
        <v>213</v>
      </c>
      <c r="B415" s="24">
        <v>44420</v>
      </c>
      <c r="C415" s="7" t="s">
        <v>761</v>
      </c>
      <c r="D415" s="9">
        <v>0</v>
      </c>
      <c r="E415" s="10">
        <v>4.5</v>
      </c>
      <c r="F415" s="11">
        <v>7843.14</v>
      </c>
      <c r="G415" s="11">
        <v>35294.120000000003</v>
      </c>
      <c r="H415" s="10">
        <v>0</v>
      </c>
      <c r="I415" s="12">
        <v>35294.120000000003</v>
      </c>
      <c r="J415" s="12">
        <v>6705.88</v>
      </c>
      <c r="K415" s="38">
        <v>42000</v>
      </c>
      <c r="L415" s="31">
        <f>+Tabla3[[#This Row],[Total]]/SUM(Tabla3[Total])</f>
        <v>7.8196859443260491E-5</v>
      </c>
    </row>
    <row r="416" spans="1:12">
      <c r="A416" s="7" t="s">
        <v>213</v>
      </c>
      <c r="B416" s="24">
        <v>44420</v>
      </c>
      <c r="C416" s="7" t="s">
        <v>731</v>
      </c>
      <c r="D416" s="9">
        <v>0</v>
      </c>
      <c r="E416" s="10">
        <v>12.9</v>
      </c>
      <c r="F416" s="11">
        <v>7556.51</v>
      </c>
      <c r="G416" s="11">
        <v>97478.98</v>
      </c>
      <c r="H416" s="10">
        <v>0</v>
      </c>
      <c r="I416" s="12">
        <v>97478.98</v>
      </c>
      <c r="J416" s="12">
        <v>18521.009999999998</v>
      </c>
      <c r="K416" s="38">
        <v>115999.99</v>
      </c>
      <c r="L416" s="31">
        <f>+Tabla3[[#This Row],[Total]]/SUM(Tabla3[Total])</f>
        <v>2.1597225984403863E-4</v>
      </c>
    </row>
    <row r="417" spans="1:12">
      <c r="A417" s="7" t="s">
        <v>213</v>
      </c>
      <c r="B417" s="24">
        <v>44420</v>
      </c>
      <c r="C417" s="7" t="s">
        <v>714</v>
      </c>
      <c r="D417" s="9">
        <v>0</v>
      </c>
      <c r="E417" s="10">
        <v>6.9</v>
      </c>
      <c r="F417" s="11">
        <v>7642.19</v>
      </c>
      <c r="G417" s="11">
        <v>52731.09</v>
      </c>
      <c r="H417" s="10">
        <v>0</v>
      </c>
      <c r="I417" s="12">
        <v>52731.09</v>
      </c>
      <c r="J417" s="12">
        <v>10018.91</v>
      </c>
      <c r="K417" s="38">
        <v>62750</v>
      </c>
      <c r="L417" s="31">
        <f>+Tabla3[[#This Row],[Total]]/SUM(Tabla3[Total])</f>
        <v>1.1682983166820467E-4</v>
      </c>
    </row>
    <row r="418" spans="1:12">
      <c r="A418" s="7" t="s">
        <v>213</v>
      </c>
      <c r="B418" s="24">
        <v>44420</v>
      </c>
      <c r="C418" s="7" t="s">
        <v>714</v>
      </c>
      <c r="D418" s="9">
        <v>0</v>
      </c>
      <c r="E418" s="10">
        <v>6.3</v>
      </c>
      <c r="F418" s="11">
        <v>7469.65</v>
      </c>
      <c r="G418" s="11">
        <v>47058.82</v>
      </c>
      <c r="H418" s="10">
        <v>0</v>
      </c>
      <c r="I418" s="12">
        <v>47058.82</v>
      </c>
      <c r="J418" s="12">
        <v>8941.18</v>
      </c>
      <c r="K418" s="38">
        <v>56000</v>
      </c>
      <c r="L418" s="31">
        <f>+Tabla3[[#This Row],[Total]]/SUM(Tabla3[Total])</f>
        <v>1.0426247925768066E-4</v>
      </c>
    </row>
    <row r="419" spans="1:12">
      <c r="A419" s="7" t="s">
        <v>214</v>
      </c>
      <c r="B419" s="24">
        <v>44420</v>
      </c>
      <c r="C419" s="7" t="s">
        <v>784</v>
      </c>
      <c r="D419" s="9">
        <v>30</v>
      </c>
      <c r="E419" s="10">
        <v>24</v>
      </c>
      <c r="F419" s="11">
        <v>13445.38</v>
      </c>
      <c r="G419" s="11">
        <v>322689.07</v>
      </c>
      <c r="H419" s="10">
        <v>0</v>
      </c>
      <c r="I419" s="12">
        <v>322689.07</v>
      </c>
      <c r="J419" s="12">
        <v>61310.92</v>
      </c>
      <c r="K419" s="38">
        <v>384000</v>
      </c>
      <c r="L419" s="31">
        <f>+Tabla3[[#This Row],[Total]]/SUM(Tabla3[Total])</f>
        <v>7.1494271490981027E-4</v>
      </c>
    </row>
    <row r="420" spans="1:12">
      <c r="A420" s="7" t="s">
        <v>215</v>
      </c>
      <c r="B420" s="24">
        <v>44420</v>
      </c>
      <c r="C420" s="7" t="s">
        <v>716</v>
      </c>
      <c r="D420" s="9">
        <v>30</v>
      </c>
      <c r="E420" s="10">
        <v>73</v>
      </c>
      <c r="F420" s="11">
        <v>6653.62</v>
      </c>
      <c r="G420" s="11">
        <v>485714.26</v>
      </c>
      <c r="H420" s="10">
        <v>0</v>
      </c>
      <c r="I420" s="12">
        <v>485714.26</v>
      </c>
      <c r="J420" s="12">
        <v>92285.71</v>
      </c>
      <c r="K420" s="38">
        <v>577999.97</v>
      </c>
      <c r="L420" s="31">
        <f>+Tabla3[[#This Row],[Total]]/SUM(Tabla3[Total])</f>
        <v>1.0761376764833043E-3</v>
      </c>
    </row>
    <row r="421" spans="1:12">
      <c r="A421" s="7" t="s">
        <v>216</v>
      </c>
      <c r="B421" s="24">
        <v>44420</v>
      </c>
      <c r="C421" s="7" t="s">
        <v>761</v>
      </c>
      <c r="D421" s="9">
        <v>30</v>
      </c>
      <c r="E421" s="10">
        <v>22</v>
      </c>
      <c r="F421" s="11">
        <v>7830.4</v>
      </c>
      <c r="G421" s="11">
        <v>172268.89</v>
      </c>
      <c r="H421" s="10">
        <v>0</v>
      </c>
      <c r="I421" s="12">
        <v>172268.89</v>
      </c>
      <c r="J421" s="12">
        <v>32731.09</v>
      </c>
      <c r="K421" s="38">
        <v>204999.98</v>
      </c>
      <c r="L421" s="31">
        <f>+Tabla3[[#This Row],[Total]]/SUM(Tabla3[Total])</f>
        <v>3.8167511004598127E-4</v>
      </c>
    </row>
    <row r="422" spans="1:12">
      <c r="A422" s="7" t="s">
        <v>217</v>
      </c>
      <c r="B422" s="24">
        <v>44420</v>
      </c>
      <c r="C422" s="7" t="s">
        <v>751</v>
      </c>
      <c r="D422" s="9">
        <v>0</v>
      </c>
      <c r="E422" s="10">
        <v>40</v>
      </c>
      <c r="F422" s="11">
        <v>2521.0100000000002</v>
      </c>
      <c r="G422" s="11">
        <v>100840.32000000001</v>
      </c>
      <c r="H422" s="10">
        <v>0</v>
      </c>
      <c r="I422" s="12">
        <v>100840.32000000001</v>
      </c>
      <c r="J422" s="12">
        <v>19159.66</v>
      </c>
      <c r="K422" s="38">
        <v>119999.98</v>
      </c>
      <c r="L422" s="31">
        <f>+Tabla3[[#This Row],[Total]]/SUM(Tabla3[Total])</f>
        <v>2.2341956117271595E-4</v>
      </c>
    </row>
    <row r="423" spans="1:12">
      <c r="A423" s="7" t="s">
        <v>218</v>
      </c>
      <c r="B423" s="24">
        <v>44420</v>
      </c>
      <c r="C423" s="7" t="s">
        <v>734</v>
      </c>
      <c r="D423" s="9">
        <v>0</v>
      </c>
      <c r="E423" s="10">
        <v>4</v>
      </c>
      <c r="F423" s="11">
        <v>8403.36</v>
      </c>
      <c r="G423" s="11">
        <v>33613.440000000002</v>
      </c>
      <c r="H423" s="10">
        <v>0</v>
      </c>
      <c r="I423" s="12">
        <v>33613.440000000002</v>
      </c>
      <c r="J423" s="12">
        <v>6386.55</v>
      </c>
      <c r="K423" s="38">
        <v>40000</v>
      </c>
      <c r="L423" s="31">
        <f>+Tabla3[[#This Row],[Total]]/SUM(Tabla3[Total])</f>
        <v>7.4473199469771894E-5</v>
      </c>
    </row>
    <row r="424" spans="1:12">
      <c r="A424" s="7" t="s">
        <v>218</v>
      </c>
      <c r="B424" s="24">
        <v>44420</v>
      </c>
      <c r="C424" s="7" t="s">
        <v>734</v>
      </c>
      <c r="D424" s="9">
        <v>0</v>
      </c>
      <c r="E424" s="10">
        <v>3</v>
      </c>
      <c r="F424" s="11">
        <v>8403.36</v>
      </c>
      <c r="G424" s="11">
        <v>25210.080000000002</v>
      </c>
      <c r="H424" s="10">
        <v>0</v>
      </c>
      <c r="I424" s="12">
        <v>25210.080000000002</v>
      </c>
      <c r="J424" s="12">
        <v>4789.92</v>
      </c>
      <c r="K424" s="38">
        <v>30000</v>
      </c>
      <c r="L424" s="31">
        <f>+Tabla3[[#This Row],[Total]]/SUM(Tabla3[Total])</f>
        <v>5.585489960232892E-5</v>
      </c>
    </row>
    <row r="425" spans="1:12">
      <c r="A425" s="7" t="s">
        <v>218</v>
      </c>
      <c r="B425" s="24">
        <v>44420</v>
      </c>
      <c r="C425" s="7" t="s">
        <v>731</v>
      </c>
      <c r="D425" s="9">
        <v>0</v>
      </c>
      <c r="E425" s="10">
        <v>19</v>
      </c>
      <c r="F425" s="11">
        <v>7076.51</v>
      </c>
      <c r="G425" s="11">
        <v>134453.76999999999</v>
      </c>
      <c r="H425" s="10">
        <v>0</v>
      </c>
      <c r="I425" s="12">
        <v>134453.76999999999</v>
      </c>
      <c r="J425" s="12">
        <v>25546.22</v>
      </c>
      <c r="K425" s="38">
        <v>159999.98000000001</v>
      </c>
      <c r="L425" s="31">
        <f>+Tabla3[[#This Row],[Total]]/SUM(Tabla3[Total])</f>
        <v>2.9789276064248787E-4</v>
      </c>
    </row>
    <row r="426" spans="1:12">
      <c r="A426" s="7" t="s">
        <v>218</v>
      </c>
      <c r="B426" s="24">
        <v>44420</v>
      </c>
      <c r="C426" s="7" t="s">
        <v>731</v>
      </c>
      <c r="D426" s="9">
        <v>0</v>
      </c>
      <c r="E426" s="10">
        <v>16</v>
      </c>
      <c r="F426" s="11">
        <v>7878.15</v>
      </c>
      <c r="G426" s="11">
        <v>126050.42</v>
      </c>
      <c r="H426" s="10">
        <v>0</v>
      </c>
      <c r="I426" s="12">
        <v>126050.42</v>
      </c>
      <c r="J426" s="12">
        <v>23949.58</v>
      </c>
      <c r="K426" s="38">
        <v>150000</v>
      </c>
      <c r="L426" s="31">
        <f>+Tabla3[[#This Row],[Total]]/SUM(Tabla3[Total])</f>
        <v>2.792744980116446E-4</v>
      </c>
    </row>
    <row r="427" spans="1:12">
      <c r="A427" s="7" t="s">
        <v>218</v>
      </c>
      <c r="B427" s="24">
        <v>44420</v>
      </c>
      <c r="C427" s="7" t="s">
        <v>731</v>
      </c>
      <c r="D427" s="9">
        <v>0</v>
      </c>
      <c r="E427" s="10">
        <v>10</v>
      </c>
      <c r="F427" s="11">
        <v>4537.82</v>
      </c>
      <c r="G427" s="11">
        <v>45378.15</v>
      </c>
      <c r="H427" s="10">
        <v>0</v>
      </c>
      <c r="I427" s="12">
        <v>45378.15</v>
      </c>
      <c r="J427" s="12">
        <v>8621.85</v>
      </c>
      <c r="K427" s="38">
        <v>54000</v>
      </c>
      <c r="L427" s="31">
        <f>+Tabla3[[#This Row],[Total]]/SUM(Tabla3[Total])</f>
        <v>1.0053881928419206E-4</v>
      </c>
    </row>
    <row r="428" spans="1:12">
      <c r="A428" s="7" t="s">
        <v>218</v>
      </c>
      <c r="B428" s="24">
        <v>44420</v>
      </c>
      <c r="C428" s="7" t="s">
        <v>714</v>
      </c>
      <c r="D428" s="9">
        <v>0</v>
      </c>
      <c r="E428" s="10">
        <v>10</v>
      </c>
      <c r="F428" s="11">
        <v>6890.76</v>
      </c>
      <c r="G428" s="11">
        <v>68907.56</v>
      </c>
      <c r="H428" s="10">
        <v>0</v>
      </c>
      <c r="I428" s="12">
        <v>68907.56</v>
      </c>
      <c r="J428" s="12">
        <v>13092.44</v>
      </c>
      <c r="K428" s="38">
        <v>82000</v>
      </c>
      <c r="L428" s="31">
        <f>+Tabla3[[#This Row],[Total]]/SUM(Tabla3[Total])</f>
        <v>1.526700589130324E-4</v>
      </c>
    </row>
    <row r="429" spans="1:12">
      <c r="A429" s="7" t="s">
        <v>218</v>
      </c>
      <c r="B429" s="24">
        <v>44420</v>
      </c>
      <c r="C429" s="7" t="s">
        <v>714</v>
      </c>
      <c r="D429" s="9">
        <v>0</v>
      </c>
      <c r="E429" s="10">
        <v>5</v>
      </c>
      <c r="F429" s="11">
        <v>6722.69</v>
      </c>
      <c r="G429" s="11">
        <v>33613.449999999997</v>
      </c>
      <c r="H429" s="10">
        <v>0</v>
      </c>
      <c r="I429" s="12">
        <v>33613.449999999997</v>
      </c>
      <c r="J429" s="12">
        <v>6386.55</v>
      </c>
      <c r="K429" s="38">
        <v>40000</v>
      </c>
      <c r="L429" s="31">
        <f>+Tabla3[[#This Row],[Total]]/SUM(Tabla3[Total])</f>
        <v>7.4473199469771894E-5</v>
      </c>
    </row>
    <row r="430" spans="1:12">
      <c r="A430" s="7" t="s">
        <v>218</v>
      </c>
      <c r="B430" s="24">
        <v>44420</v>
      </c>
      <c r="C430" s="7" t="s">
        <v>714</v>
      </c>
      <c r="D430" s="9">
        <v>0</v>
      </c>
      <c r="E430" s="10">
        <v>4</v>
      </c>
      <c r="F430" s="11">
        <v>7563.03</v>
      </c>
      <c r="G430" s="11">
        <v>30252.1</v>
      </c>
      <c r="H430" s="10">
        <v>0</v>
      </c>
      <c r="I430" s="12">
        <v>30252.1</v>
      </c>
      <c r="J430" s="12">
        <v>5747.9</v>
      </c>
      <c r="K430" s="38">
        <v>36000</v>
      </c>
      <c r="L430" s="31">
        <f>+Tabla3[[#This Row],[Total]]/SUM(Tabla3[Total])</f>
        <v>6.7025879522794712E-5</v>
      </c>
    </row>
    <row r="431" spans="1:12">
      <c r="A431" s="7" t="s">
        <v>218</v>
      </c>
      <c r="B431" s="24">
        <v>44420</v>
      </c>
      <c r="C431" s="7" t="s">
        <v>714</v>
      </c>
      <c r="D431" s="9">
        <v>0</v>
      </c>
      <c r="E431" s="10">
        <v>3</v>
      </c>
      <c r="F431" s="11">
        <v>7843.14</v>
      </c>
      <c r="G431" s="11">
        <v>23529.41</v>
      </c>
      <c r="H431" s="10">
        <v>0</v>
      </c>
      <c r="I431" s="12">
        <v>23529.41</v>
      </c>
      <c r="J431" s="12">
        <v>4470.59</v>
      </c>
      <c r="K431" s="38">
        <v>28000</v>
      </c>
      <c r="L431" s="31">
        <f>+Tabla3[[#This Row],[Total]]/SUM(Tabla3[Total])</f>
        <v>5.213123962884033E-5</v>
      </c>
    </row>
    <row r="432" spans="1:12">
      <c r="A432" s="7" t="s">
        <v>218</v>
      </c>
      <c r="B432" s="24">
        <v>44420</v>
      </c>
      <c r="C432" s="7" t="s">
        <v>785</v>
      </c>
      <c r="D432" s="9">
        <v>0</v>
      </c>
      <c r="E432" s="10">
        <v>20</v>
      </c>
      <c r="F432" s="11">
        <v>3781.51</v>
      </c>
      <c r="G432" s="11">
        <v>75630.240000000005</v>
      </c>
      <c r="H432" s="10">
        <v>0</v>
      </c>
      <c r="I432" s="12">
        <v>75630.240000000005</v>
      </c>
      <c r="J432" s="12">
        <v>14369.75</v>
      </c>
      <c r="K432" s="38">
        <v>89999.99</v>
      </c>
      <c r="L432" s="31">
        <f>+Tabla3[[#This Row],[Total]]/SUM(Tabla3[Total])</f>
        <v>1.6756468018868691E-4</v>
      </c>
    </row>
    <row r="433" spans="1:12">
      <c r="A433" s="7" t="s">
        <v>219</v>
      </c>
      <c r="B433" s="24">
        <v>44420</v>
      </c>
      <c r="C433" s="7" t="s">
        <v>761</v>
      </c>
      <c r="D433" s="9">
        <v>0</v>
      </c>
      <c r="E433" s="10">
        <v>3.5</v>
      </c>
      <c r="F433" s="11">
        <v>9123.65</v>
      </c>
      <c r="G433" s="11">
        <v>31932.77</v>
      </c>
      <c r="H433" s="10">
        <v>0</v>
      </c>
      <c r="I433" s="12">
        <v>31932.77</v>
      </c>
      <c r="J433" s="12">
        <v>6067.23</v>
      </c>
      <c r="K433" s="38">
        <v>38000</v>
      </c>
      <c r="L433" s="31">
        <f>+Tabla3[[#This Row],[Total]]/SUM(Tabla3[Total])</f>
        <v>7.0749539496283296E-5</v>
      </c>
    </row>
    <row r="434" spans="1:12">
      <c r="A434" s="7" t="s">
        <v>219</v>
      </c>
      <c r="B434" s="24">
        <v>44420</v>
      </c>
      <c r="C434" s="7" t="s">
        <v>731</v>
      </c>
      <c r="D434" s="9">
        <v>0</v>
      </c>
      <c r="E434" s="10">
        <v>3</v>
      </c>
      <c r="F434" s="11">
        <v>8403.36</v>
      </c>
      <c r="G434" s="11">
        <v>25210.080000000002</v>
      </c>
      <c r="H434" s="10">
        <v>0</v>
      </c>
      <c r="I434" s="12">
        <v>25210.080000000002</v>
      </c>
      <c r="J434" s="12">
        <v>4789.92</v>
      </c>
      <c r="K434" s="38">
        <v>30000</v>
      </c>
      <c r="L434" s="31">
        <f>+Tabla3[[#This Row],[Total]]/SUM(Tabla3[Total])</f>
        <v>5.585489960232892E-5</v>
      </c>
    </row>
    <row r="435" spans="1:12">
      <c r="A435" s="7" t="s">
        <v>220</v>
      </c>
      <c r="B435" s="24">
        <v>44420</v>
      </c>
      <c r="C435" s="7" t="s">
        <v>734</v>
      </c>
      <c r="D435" s="9">
        <v>0</v>
      </c>
      <c r="E435" s="10">
        <v>36</v>
      </c>
      <c r="F435" s="11">
        <v>8204.9500000000007</v>
      </c>
      <c r="G435" s="11">
        <v>295378.13</v>
      </c>
      <c r="H435" s="10">
        <v>0</v>
      </c>
      <c r="I435" s="12">
        <v>295378.13</v>
      </c>
      <c r="J435" s="12">
        <v>56121.84</v>
      </c>
      <c r="K435" s="38">
        <v>351499.97</v>
      </c>
      <c r="L435" s="31">
        <f>+Tabla3[[#This Row],[Total]]/SUM(Tabla3[Total])</f>
        <v>6.5443318448572092E-4</v>
      </c>
    </row>
    <row r="436" spans="1:12">
      <c r="A436" s="7" t="s">
        <v>220</v>
      </c>
      <c r="B436" s="24">
        <v>44420</v>
      </c>
      <c r="C436" s="7" t="s">
        <v>786</v>
      </c>
      <c r="D436" s="9">
        <v>0</v>
      </c>
      <c r="E436" s="10">
        <v>76</v>
      </c>
      <c r="F436" s="11">
        <v>2605.04</v>
      </c>
      <c r="G436" s="11">
        <v>197983.19</v>
      </c>
      <c r="H436" s="10">
        <v>0</v>
      </c>
      <c r="I436" s="12">
        <v>197983.19</v>
      </c>
      <c r="J436" s="12">
        <v>37616.81</v>
      </c>
      <c r="K436" s="38">
        <v>235600</v>
      </c>
      <c r="L436" s="31">
        <f>+Tabla3[[#This Row],[Total]]/SUM(Tabla3[Total])</f>
        <v>4.3864714487695648E-4</v>
      </c>
    </row>
    <row r="437" spans="1:12">
      <c r="A437" s="7" t="s">
        <v>221</v>
      </c>
      <c r="B437" s="24">
        <v>44420</v>
      </c>
      <c r="C437" s="7" t="s">
        <v>787</v>
      </c>
      <c r="D437" s="9">
        <v>30</v>
      </c>
      <c r="E437" s="10">
        <v>198</v>
      </c>
      <c r="F437" s="11">
        <v>7639.42</v>
      </c>
      <c r="G437" s="11">
        <v>1512604.96</v>
      </c>
      <c r="H437" s="10">
        <v>0</v>
      </c>
      <c r="I437" s="12">
        <v>1512604.96</v>
      </c>
      <c r="J437" s="12">
        <v>287394.94</v>
      </c>
      <c r="K437" s="39">
        <v>1799999.9</v>
      </c>
      <c r="L437" s="32">
        <f>+Tabla3[[#This Row],[Total]]/SUM(Tabla3[Total])</f>
        <v>3.3512937899567367E-3</v>
      </c>
    </row>
    <row r="438" spans="1:12">
      <c r="A438" s="7" t="s">
        <v>221</v>
      </c>
      <c r="B438" s="24">
        <v>44420</v>
      </c>
      <c r="C438" s="7" t="s">
        <v>787</v>
      </c>
      <c r="D438" s="9">
        <v>30</v>
      </c>
      <c r="E438" s="10">
        <v>86</v>
      </c>
      <c r="F438" s="11">
        <v>7103.77</v>
      </c>
      <c r="G438" s="11">
        <v>610924.31000000006</v>
      </c>
      <c r="H438" s="10">
        <v>0</v>
      </c>
      <c r="I438" s="12">
        <v>610924.31000000006</v>
      </c>
      <c r="J438" s="12">
        <v>116075.62</v>
      </c>
      <c r="K438" s="38">
        <v>726999.92</v>
      </c>
      <c r="L438" s="31">
        <f>+Tabla3[[#This Row],[Total]]/SUM(Tabla3[Total])</f>
        <v>1.3535502514167054E-3</v>
      </c>
    </row>
    <row r="439" spans="1:12">
      <c r="A439" s="7" t="s">
        <v>221</v>
      </c>
      <c r="B439" s="24">
        <v>44420</v>
      </c>
      <c r="C439" s="7" t="s">
        <v>731</v>
      </c>
      <c r="D439" s="9">
        <v>30</v>
      </c>
      <c r="E439" s="10">
        <v>81</v>
      </c>
      <c r="F439" s="11">
        <v>7106.55</v>
      </c>
      <c r="G439" s="11">
        <v>575630.23</v>
      </c>
      <c r="H439" s="10">
        <v>0</v>
      </c>
      <c r="I439" s="12">
        <v>575630.23</v>
      </c>
      <c r="J439" s="12">
        <v>109369.74</v>
      </c>
      <c r="K439" s="38">
        <v>684999.97</v>
      </c>
      <c r="L439" s="31">
        <f>+Tabla3[[#This Row],[Total]]/SUM(Tabla3[Total])</f>
        <v>1.2753534850649441E-3</v>
      </c>
    </row>
    <row r="440" spans="1:12">
      <c r="A440" s="7" t="s">
        <v>222</v>
      </c>
      <c r="B440" s="24">
        <v>44420</v>
      </c>
      <c r="C440" s="7" t="s">
        <v>734</v>
      </c>
      <c r="D440" s="9">
        <v>30</v>
      </c>
      <c r="E440" s="10">
        <v>125</v>
      </c>
      <c r="F440" s="11">
        <v>6857.14</v>
      </c>
      <c r="G440" s="11">
        <v>857142.75</v>
      </c>
      <c r="H440" s="10">
        <v>0</v>
      </c>
      <c r="I440" s="12">
        <v>857142.75</v>
      </c>
      <c r="J440" s="12">
        <v>162857.12</v>
      </c>
      <c r="K440" s="39">
        <v>1019999.87</v>
      </c>
      <c r="L440" s="32">
        <f>+Tabla3[[#This Row],[Total]]/SUM(Tabla3[Total])</f>
        <v>1.8990663444412852E-3</v>
      </c>
    </row>
    <row r="441" spans="1:12">
      <c r="A441" s="7" t="s">
        <v>223</v>
      </c>
      <c r="B441" s="24">
        <v>44420</v>
      </c>
      <c r="C441" s="7" t="s">
        <v>788</v>
      </c>
      <c r="D441" s="9">
        <v>30</v>
      </c>
      <c r="E441" s="10">
        <v>36</v>
      </c>
      <c r="F441" s="11">
        <v>8123.25</v>
      </c>
      <c r="G441" s="11">
        <v>292436.96000000002</v>
      </c>
      <c r="H441" s="10">
        <v>0</v>
      </c>
      <c r="I441" s="12">
        <v>292436.96000000002</v>
      </c>
      <c r="J441" s="12">
        <v>55563.02</v>
      </c>
      <c r="K441" s="38">
        <v>347999.99</v>
      </c>
      <c r="L441" s="31">
        <f>+Tabla3[[#This Row],[Total]]/SUM(Tabla3[Total])</f>
        <v>6.479168167687156E-4</v>
      </c>
    </row>
    <row r="442" spans="1:12">
      <c r="A442" s="7" t="s">
        <v>224</v>
      </c>
      <c r="B442" s="24">
        <v>44420</v>
      </c>
      <c r="C442" s="7" t="s">
        <v>727</v>
      </c>
      <c r="D442" s="9">
        <v>0</v>
      </c>
      <c r="E442" s="10">
        <v>24</v>
      </c>
      <c r="F442" s="11">
        <v>8193.2800000000007</v>
      </c>
      <c r="G442" s="11">
        <v>196638.65</v>
      </c>
      <c r="H442" s="10">
        <v>0</v>
      </c>
      <c r="I442" s="12">
        <v>196638.65</v>
      </c>
      <c r="J442" s="12">
        <v>37361.339999999997</v>
      </c>
      <c r="K442" s="38">
        <v>233999.99</v>
      </c>
      <c r="L442" s="31">
        <f>+Tabla3[[#This Row],[Total]]/SUM(Tabla3[Total])</f>
        <v>4.3566819827986573E-4</v>
      </c>
    </row>
    <row r="443" spans="1:12">
      <c r="A443" s="7" t="s">
        <v>224</v>
      </c>
      <c r="B443" s="24">
        <v>44420</v>
      </c>
      <c r="C443" s="7" t="s">
        <v>786</v>
      </c>
      <c r="D443" s="9">
        <v>0</v>
      </c>
      <c r="E443" s="10">
        <v>24</v>
      </c>
      <c r="F443" s="11">
        <v>2521.0100000000002</v>
      </c>
      <c r="G443" s="11">
        <v>60504.19</v>
      </c>
      <c r="H443" s="10">
        <v>0</v>
      </c>
      <c r="I443" s="12">
        <v>60504.19</v>
      </c>
      <c r="J443" s="12">
        <v>11495.8</v>
      </c>
      <c r="K443" s="38">
        <v>71999.990000000005</v>
      </c>
      <c r="L443" s="31">
        <f>+Tabla3[[#This Row],[Total]]/SUM(Tabla3[Total])</f>
        <v>1.3405174042728957E-4</v>
      </c>
    </row>
    <row r="444" spans="1:12">
      <c r="A444" s="7" t="s">
        <v>224</v>
      </c>
      <c r="B444" s="24">
        <v>44420</v>
      </c>
      <c r="C444" s="7" t="s">
        <v>789</v>
      </c>
      <c r="D444" s="9">
        <v>0</v>
      </c>
      <c r="E444" s="10">
        <v>8</v>
      </c>
      <c r="F444" s="11">
        <v>3487.39</v>
      </c>
      <c r="G444" s="11">
        <v>27899.15</v>
      </c>
      <c r="H444" s="10">
        <v>0</v>
      </c>
      <c r="I444" s="12">
        <v>27899.15</v>
      </c>
      <c r="J444" s="12">
        <v>5300.84</v>
      </c>
      <c r="K444" s="38">
        <v>33199.99</v>
      </c>
      <c r="L444" s="31">
        <f>+Tabla3[[#This Row],[Total]]/SUM(Tabla3[Total])</f>
        <v>6.18127369416108E-5</v>
      </c>
    </row>
    <row r="445" spans="1:12">
      <c r="A445" s="7" t="s">
        <v>225</v>
      </c>
      <c r="B445" s="24">
        <v>44420</v>
      </c>
      <c r="C445" s="7" t="s">
        <v>734</v>
      </c>
      <c r="D445" s="9">
        <v>0</v>
      </c>
      <c r="E445" s="10">
        <v>138</v>
      </c>
      <c r="F445" s="11">
        <v>6211.18</v>
      </c>
      <c r="G445" s="11">
        <v>857142.84</v>
      </c>
      <c r="H445" s="10">
        <v>0</v>
      </c>
      <c r="I445" s="12">
        <v>857142.84</v>
      </c>
      <c r="J445" s="12">
        <v>162857.14000000001</v>
      </c>
      <c r="K445" s="39">
        <v>1019999.98</v>
      </c>
      <c r="L445" s="32">
        <f>+Tabla3[[#This Row],[Total]]/SUM(Tabla3[Total])</f>
        <v>1.8990665492425835E-3</v>
      </c>
    </row>
    <row r="446" spans="1:12">
      <c r="A446" s="7" t="s">
        <v>225</v>
      </c>
      <c r="B446" s="24">
        <v>44420</v>
      </c>
      <c r="C446" s="7" t="s">
        <v>734</v>
      </c>
      <c r="D446" s="9">
        <v>0</v>
      </c>
      <c r="E446" s="10">
        <v>75.2</v>
      </c>
      <c r="F446" s="11">
        <v>8492.76</v>
      </c>
      <c r="G446" s="11">
        <v>638655.4</v>
      </c>
      <c r="H446" s="10">
        <v>0</v>
      </c>
      <c r="I446" s="12">
        <v>638655.4</v>
      </c>
      <c r="J446" s="12">
        <v>121344.53</v>
      </c>
      <c r="K446" s="38">
        <v>759999.93</v>
      </c>
      <c r="L446" s="31">
        <f>+Tabla3[[#This Row],[Total]]/SUM(Tabla3[Total])</f>
        <v>1.414990659597567E-3</v>
      </c>
    </row>
    <row r="447" spans="1:12">
      <c r="A447" s="7" t="s">
        <v>225</v>
      </c>
      <c r="B447" s="24">
        <v>44420</v>
      </c>
      <c r="C447" s="7" t="s">
        <v>727</v>
      </c>
      <c r="D447" s="9">
        <v>0</v>
      </c>
      <c r="E447" s="10">
        <v>18.8</v>
      </c>
      <c r="F447" s="11">
        <v>7151.8</v>
      </c>
      <c r="G447" s="11">
        <v>134453.76000000001</v>
      </c>
      <c r="H447" s="10">
        <v>0</v>
      </c>
      <c r="I447" s="12">
        <v>134453.76000000001</v>
      </c>
      <c r="J447" s="12">
        <v>25546.22</v>
      </c>
      <c r="K447" s="38">
        <v>159999.98000000001</v>
      </c>
      <c r="L447" s="31">
        <f>+Tabla3[[#This Row],[Total]]/SUM(Tabla3[Total])</f>
        <v>2.9789276064248787E-4</v>
      </c>
    </row>
    <row r="448" spans="1:12">
      <c r="A448" s="7" t="s">
        <v>226</v>
      </c>
      <c r="B448" s="24">
        <v>44420</v>
      </c>
      <c r="C448" s="7" t="s">
        <v>790</v>
      </c>
      <c r="D448" s="9">
        <v>0</v>
      </c>
      <c r="E448" s="10">
        <v>10</v>
      </c>
      <c r="F448" s="11">
        <v>3361.34</v>
      </c>
      <c r="G448" s="11">
        <v>33613.440000000002</v>
      </c>
      <c r="H448" s="10">
        <v>0</v>
      </c>
      <c r="I448" s="12">
        <v>33613.440000000002</v>
      </c>
      <c r="J448" s="12">
        <v>6386.55</v>
      </c>
      <c r="K448" s="38">
        <v>39999.99</v>
      </c>
      <c r="L448" s="31">
        <f>+Tabla3[[#This Row],[Total]]/SUM(Tabla3[Total])</f>
        <v>7.4473180851472026E-5</v>
      </c>
    </row>
    <row r="449" spans="1:12">
      <c r="A449" s="7" t="s">
        <v>227</v>
      </c>
      <c r="B449" s="24">
        <v>44420</v>
      </c>
      <c r="C449" s="7" t="s">
        <v>722</v>
      </c>
      <c r="D449" s="9">
        <v>0</v>
      </c>
      <c r="E449" s="10">
        <v>115</v>
      </c>
      <c r="F449" s="11">
        <v>6211.18</v>
      </c>
      <c r="G449" s="11">
        <v>714285.7</v>
      </c>
      <c r="H449" s="10">
        <v>0</v>
      </c>
      <c r="I449" s="12">
        <v>714285.7</v>
      </c>
      <c r="J449" s="12">
        <v>135714.28</v>
      </c>
      <c r="K449" s="38">
        <v>849999.98</v>
      </c>
      <c r="L449" s="31">
        <f>+Tabla3[[#This Row],[Total]]/SUM(Tabla3[Total])</f>
        <v>1.582555451496053E-3</v>
      </c>
    </row>
    <row r="450" spans="1:12">
      <c r="A450" s="7" t="s">
        <v>228</v>
      </c>
      <c r="B450" s="24">
        <v>44420</v>
      </c>
      <c r="C450" s="7" t="s">
        <v>731</v>
      </c>
      <c r="D450" s="9">
        <v>0</v>
      </c>
      <c r="E450" s="10">
        <v>16.8</v>
      </c>
      <c r="F450" s="11">
        <v>7603.04</v>
      </c>
      <c r="G450" s="11">
        <v>127731.09</v>
      </c>
      <c r="H450" s="10">
        <v>0</v>
      </c>
      <c r="I450" s="12">
        <v>127731.09</v>
      </c>
      <c r="J450" s="12">
        <v>24268.91</v>
      </c>
      <c r="K450" s="38">
        <v>152000</v>
      </c>
      <c r="L450" s="31">
        <f>+Tabla3[[#This Row],[Total]]/SUM(Tabla3[Total])</f>
        <v>2.8299815798513318E-4</v>
      </c>
    </row>
    <row r="451" spans="1:12">
      <c r="A451" s="7" t="s">
        <v>229</v>
      </c>
      <c r="B451" s="24">
        <v>44420</v>
      </c>
      <c r="C451" s="7" t="s">
        <v>731</v>
      </c>
      <c r="D451" s="9">
        <v>0</v>
      </c>
      <c r="E451" s="10">
        <v>77</v>
      </c>
      <c r="F451" s="11">
        <v>8250.57</v>
      </c>
      <c r="G451" s="11">
        <v>635294.04</v>
      </c>
      <c r="H451" s="10">
        <v>0</v>
      </c>
      <c r="I451" s="12">
        <v>635294.04</v>
      </c>
      <c r="J451" s="12">
        <v>120705.87</v>
      </c>
      <c r="K451" s="38">
        <v>755999.91</v>
      </c>
      <c r="L451" s="31">
        <f>+Tabla3[[#This Row],[Total]]/SUM(Tabla3[Total])</f>
        <v>1.4075433024139901E-3</v>
      </c>
    </row>
    <row r="452" spans="1:12">
      <c r="A452" s="7" t="s">
        <v>229</v>
      </c>
      <c r="B452" s="24">
        <v>44420</v>
      </c>
      <c r="C452" s="7" t="s">
        <v>731</v>
      </c>
      <c r="D452" s="9">
        <v>0</v>
      </c>
      <c r="E452" s="10">
        <v>15</v>
      </c>
      <c r="F452" s="11">
        <v>8683.4699999999993</v>
      </c>
      <c r="G452" s="11">
        <v>130252.1</v>
      </c>
      <c r="H452" s="10">
        <v>0</v>
      </c>
      <c r="I452" s="12">
        <v>130252.1</v>
      </c>
      <c r="J452" s="12">
        <v>24747.9</v>
      </c>
      <c r="K452" s="38">
        <v>154999.99</v>
      </c>
      <c r="L452" s="31">
        <f>+Tabla3[[#This Row],[Total]]/SUM(Tabla3[Total])</f>
        <v>2.8858362932706623E-4</v>
      </c>
    </row>
    <row r="453" spans="1:12">
      <c r="A453" s="7" t="s">
        <v>229</v>
      </c>
      <c r="B453" s="24">
        <v>44420</v>
      </c>
      <c r="C453" s="7" t="s">
        <v>714</v>
      </c>
      <c r="D453" s="9">
        <v>0</v>
      </c>
      <c r="E453" s="10">
        <v>123.4</v>
      </c>
      <c r="F453" s="11">
        <v>7627.04</v>
      </c>
      <c r="G453" s="11">
        <v>941176.37</v>
      </c>
      <c r="H453" s="10">
        <v>0</v>
      </c>
      <c r="I453" s="12">
        <v>941176.37</v>
      </c>
      <c r="J453" s="12">
        <v>178823.51</v>
      </c>
      <c r="K453" s="39">
        <v>1119999.8799999999</v>
      </c>
      <c r="L453" s="32">
        <f>+Tabla3[[#This Row],[Total]]/SUM(Tabla3[Total])</f>
        <v>2.0852493617340147E-3</v>
      </c>
    </row>
    <row r="454" spans="1:12">
      <c r="A454" s="7" t="s">
        <v>230</v>
      </c>
      <c r="B454" s="24">
        <v>44421</v>
      </c>
      <c r="C454" s="7" t="s">
        <v>762</v>
      </c>
      <c r="D454" s="9">
        <v>0</v>
      </c>
      <c r="E454" s="10">
        <v>4</v>
      </c>
      <c r="F454" s="11">
        <v>5462.18</v>
      </c>
      <c r="G454" s="11">
        <v>21848.74</v>
      </c>
      <c r="H454" s="10">
        <v>0</v>
      </c>
      <c r="I454" s="12">
        <v>21848.74</v>
      </c>
      <c r="J454" s="12">
        <v>4151.26</v>
      </c>
      <c r="K454" s="38">
        <v>26000</v>
      </c>
      <c r="L454" s="31">
        <f>+Tabla3[[#This Row],[Total]]/SUM(Tabla3[Total])</f>
        <v>4.8407579655351732E-5</v>
      </c>
    </row>
    <row r="455" spans="1:12">
      <c r="A455" s="7" t="s">
        <v>231</v>
      </c>
      <c r="B455" s="24">
        <v>44421</v>
      </c>
      <c r="C455" s="7" t="s">
        <v>763</v>
      </c>
      <c r="D455" s="9">
        <v>30</v>
      </c>
      <c r="E455" s="10">
        <v>2</v>
      </c>
      <c r="F455" s="11">
        <v>3001260.5</v>
      </c>
      <c r="G455" s="11">
        <v>6002521.0099999998</v>
      </c>
      <c r="H455" s="10">
        <v>0</v>
      </c>
      <c r="I455" s="12">
        <v>6002521.0099999998</v>
      </c>
      <c r="J455" s="12">
        <v>1140478.99</v>
      </c>
      <c r="K455" s="39">
        <v>7143000</v>
      </c>
      <c r="L455" s="32">
        <f>+Tabla3[[#This Row],[Total]]/SUM(Tabla3[Total])</f>
        <v>1.3299051595314517E-2</v>
      </c>
    </row>
    <row r="456" spans="1:12">
      <c r="A456" s="7" t="s">
        <v>231</v>
      </c>
      <c r="B456" s="24">
        <v>44421</v>
      </c>
      <c r="C456" s="7" t="s">
        <v>763</v>
      </c>
      <c r="D456" s="9">
        <v>30</v>
      </c>
      <c r="E456" s="10">
        <v>1</v>
      </c>
      <c r="F456" s="11">
        <v>268907.56</v>
      </c>
      <c r="G456" s="11">
        <v>268907.56</v>
      </c>
      <c r="H456" s="10">
        <v>0</v>
      </c>
      <c r="I456" s="12">
        <v>268907.56</v>
      </c>
      <c r="J456" s="12">
        <v>51092.44</v>
      </c>
      <c r="K456" s="38">
        <v>320000</v>
      </c>
      <c r="L456" s="31">
        <f>+Tabla3[[#This Row],[Total]]/SUM(Tabla3[Total])</f>
        <v>5.9578559575817515E-4</v>
      </c>
    </row>
    <row r="457" spans="1:12">
      <c r="A457" s="7" t="s">
        <v>231</v>
      </c>
      <c r="B457" s="8">
        <v>44421</v>
      </c>
      <c r="C457" s="7" t="s">
        <v>232</v>
      </c>
      <c r="D457" s="9">
        <v>30</v>
      </c>
      <c r="E457" s="10">
        <v>1</v>
      </c>
      <c r="F457" s="11">
        <v>1075630.25</v>
      </c>
      <c r="G457" s="11">
        <v>1075630.25</v>
      </c>
      <c r="H457" s="10">
        <v>0</v>
      </c>
      <c r="I457" s="12">
        <v>1075630.25</v>
      </c>
      <c r="J457" s="12">
        <v>204369.75</v>
      </c>
      <c r="K457" s="39">
        <v>1280000</v>
      </c>
      <c r="L457" s="32">
        <f>+Tabla3[[#This Row],[Total]]/SUM(Tabla3[Total])</f>
        <v>2.3831423830327006E-3</v>
      </c>
    </row>
    <row r="458" spans="1:12">
      <c r="A458" s="7" t="s">
        <v>233</v>
      </c>
      <c r="B458" s="8">
        <v>44421</v>
      </c>
      <c r="C458" s="7" t="s">
        <v>234</v>
      </c>
      <c r="D458" s="9">
        <v>0</v>
      </c>
      <c r="E458" s="10">
        <v>1</v>
      </c>
      <c r="F458" s="11">
        <v>15126.05</v>
      </c>
      <c r="G458" s="11">
        <v>15126.05</v>
      </c>
      <c r="H458" s="10">
        <v>0</v>
      </c>
      <c r="I458" s="12">
        <v>15126.05</v>
      </c>
      <c r="J458" s="12">
        <v>2873.95</v>
      </c>
      <c r="K458" s="38">
        <v>18000</v>
      </c>
      <c r="L458" s="31">
        <f>+Tabla3[[#This Row],[Total]]/SUM(Tabla3[Total])</f>
        <v>3.3512939761397356E-5</v>
      </c>
    </row>
    <row r="459" spans="1:12">
      <c r="A459" s="7" t="s">
        <v>233</v>
      </c>
      <c r="B459" s="8">
        <v>44421</v>
      </c>
      <c r="C459" s="7" t="s">
        <v>115</v>
      </c>
      <c r="D459" s="9">
        <v>0</v>
      </c>
      <c r="E459" s="10">
        <v>12</v>
      </c>
      <c r="F459" s="11">
        <v>5042.0200000000004</v>
      </c>
      <c r="G459" s="11">
        <v>60504.19</v>
      </c>
      <c r="H459" s="10">
        <v>0</v>
      </c>
      <c r="I459" s="12">
        <v>60504.19</v>
      </c>
      <c r="J459" s="12">
        <v>11495.8</v>
      </c>
      <c r="K459" s="38">
        <v>71999.990000000005</v>
      </c>
      <c r="L459" s="31">
        <f>+Tabla3[[#This Row],[Total]]/SUM(Tabla3[Total])</f>
        <v>1.3405174042728957E-4</v>
      </c>
    </row>
    <row r="460" spans="1:12">
      <c r="A460" s="7" t="s">
        <v>233</v>
      </c>
      <c r="B460" s="8">
        <v>44421</v>
      </c>
      <c r="C460" s="7" t="s">
        <v>101</v>
      </c>
      <c r="D460" s="9">
        <v>0</v>
      </c>
      <c r="E460" s="10">
        <v>4</v>
      </c>
      <c r="F460" s="11">
        <v>10609.24</v>
      </c>
      <c r="G460" s="11">
        <v>42436.97</v>
      </c>
      <c r="H460" s="10">
        <v>0</v>
      </c>
      <c r="I460" s="12">
        <v>42436.97</v>
      </c>
      <c r="J460" s="12">
        <v>8063.02</v>
      </c>
      <c r="K460" s="38">
        <v>50500</v>
      </c>
      <c r="L460" s="31">
        <f>+Tabla3[[#This Row],[Total]]/SUM(Tabla3[Total])</f>
        <v>9.4022414330587027E-5</v>
      </c>
    </row>
    <row r="461" spans="1:12">
      <c r="A461" s="7" t="s">
        <v>233</v>
      </c>
      <c r="B461" s="8">
        <v>44421</v>
      </c>
      <c r="C461" s="7" t="s">
        <v>101</v>
      </c>
      <c r="D461" s="9">
        <v>0</v>
      </c>
      <c r="E461" s="10">
        <v>4</v>
      </c>
      <c r="F461" s="11">
        <v>15966.39</v>
      </c>
      <c r="G461" s="11">
        <v>63865.54</v>
      </c>
      <c r="H461" s="10">
        <v>0</v>
      </c>
      <c r="I461" s="12">
        <v>63865.54</v>
      </c>
      <c r="J461" s="12">
        <v>12134.45</v>
      </c>
      <c r="K461" s="38">
        <v>76000</v>
      </c>
      <c r="L461" s="31">
        <f>+Tabla3[[#This Row],[Total]]/SUM(Tabla3[Total])</f>
        <v>1.4149907899256659E-4</v>
      </c>
    </row>
    <row r="462" spans="1:12">
      <c r="A462" s="7" t="s">
        <v>233</v>
      </c>
      <c r="B462" s="8">
        <v>44421</v>
      </c>
      <c r="C462" s="7" t="s">
        <v>116</v>
      </c>
      <c r="D462" s="9">
        <v>0</v>
      </c>
      <c r="E462" s="10">
        <v>2</v>
      </c>
      <c r="F462" s="11">
        <v>26890.76</v>
      </c>
      <c r="G462" s="11">
        <v>53781.51</v>
      </c>
      <c r="H462" s="10">
        <v>0</v>
      </c>
      <c r="I462" s="12">
        <v>53781.51</v>
      </c>
      <c r="J462" s="12">
        <v>10218.49</v>
      </c>
      <c r="K462" s="38">
        <v>64000</v>
      </c>
      <c r="L462" s="31">
        <f>+Tabla3[[#This Row],[Total]]/SUM(Tabla3[Total])</f>
        <v>1.1915711915163504E-4</v>
      </c>
    </row>
    <row r="463" spans="1:12">
      <c r="A463" s="7" t="s">
        <v>233</v>
      </c>
      <c r="B463" s="8">
        <v>44421</v>
      </c>
      <c r="C463" s="7" t="s">
        <v>116</v>
      </c>
      <c r="D463" s="9">
        <v>0</v>
      </c>
      <c r="E463" s="10">
        <v>1</v>
      </c>
      <c r="F463" s="11">
        <v>37394.959999999999</v>
      </c>
      <c r="G463" s="11">
        <v>37394.959999999999</v>
      </c>
      <c r="H463" s="10">
        <v>0</v>
      </c>
      <c r="I463" s="12">
        <v>37394.959999999999</v>
      </c>
      <c r="J463" s="12">
        <v>7105.04</v>
      </c>
      <c r="K463" s="38">
        <v>44500</v>
      </c>
      <c r="L463" s="31">
        <f>+Tabla3[[#This Row],[Total]]/SUM(Tabla3[Total])</f>
        <v>8.2851434410121234E-5</v>
      </c>
    </row>
    <row r="464" spans="1:12">
      <c r="A464" s="7" t="s">
        <v>233</v>
      </c>
      <c r="B464" s="8">
        <v>44421</v>
      </c>
      <c r="C464" s="7" t="s">
        <v>116</v>
      </c>
      <c r="D464" s="9">
        <v>0</v>
      </c>
      <c r="E464" s="10">
        <v>1</v>
      </c>
      <c r="F464" s="11">
        <v>18067.23</v>
      </c>
      <c r="G464" s="11">
        <v>18067.23</v>
      </c>
      <c r="H464" s="10">
        <v>0</v>
      </c>
      <c r="I464" s="12">
        <v>18067.23</v>
      </c>
      <c r="J464" s="12">
        <v>3432.77</v>
      </c>
      <c r="K464" s="38">
        <v>21500</v>
      </c>
      <c r="L464" s="31">
        <f>+Tabla3[[#This Row],[Total]]/SUM(Tabla3[Total])</f>
        <v>4.0029344715002398E-5</v>
      </c>
    </row>
    <row r="465" spans="1:12">
      <c r="A465" s="7" t="s">
        <v>233</v>
      </c>
      <c r="B465" s="8">
        <v>44421</v>
      </c>
      <c r="C465" s="7" t="s">
        <v>117</v>
      </c>
      <c r="D465" s="9">
        <v>0</v>
      </c>
      <c r="E465" s="10">
        <v>1</v>
      </c>
      <c r="F465" s="11">
        <v>24369.75</v>
      </c>
      <c r="G465" s="11">
        <v>24369.75</v>
      </c>
      <c r="H465" s="10">
        <v>0</v>
      </c>
      <c r="I465" s="12">
        <v>24369.75</v>
      </c>
      <c r="J465" s="12">
        <v>4630.25</v>
      </c>
      <c r="K465" s="38">
        <v>29000</v>
      </c>
      <c r="L465" s="31">
        <f>+Tabla3[[#This Row],[Total]]/SUM(Tabla3[Total])</f>
        <v>5.3993069615584628E-5</v>
      </c>
    </row>
    <row r="466" spans="1:12">
      <c r="A466" s="7" t="s">
        <v>233</v>
      </c>
      <c r="B466" s="8">
        <v>44421</v>
      </c>
      <c r="C466" s="7" t="s">
        <v>117</v>
      </c>
      <c r="D466" s="9">
        <v>0</v>
      </c>
      <c r="E466" s="10">
        <v>1</v>
      </c>
      <c r="F466" s="11">
        <v>50420.17</v>
      </c>
      <c r="G466" s="11">
        <v>50420.17</v>
      </c>
      <c r="H466" s="10">
        <v>0</v>
      </c>
      <c r="I466" s="12">
        <v>50420.17</v>
      </c>
      <c r="J466" s="12">
        <v>9579.83</v>
      </c>
      <c r="K466" s="38">
        <v>60000</v>
      </c>
      <c r="L466" s="31">
        <f>+Tabla3[[#This Row],[Total]]/SUM(Tabla3[Total])</f>
        <v>1.1170979920465784E-4</v>
      </c>
    </row>
    <row r="467" spans="1:12">
      <c r="A467" s="7" t="s">
        <v>235</v>
      </c>
      <c r="B467" s="8">
        <v>44421</v>
      </c>
      <c r="C467" s="7" t="s">
        <v>51</v>
      </c>
      <c r="D467" s="9">
        <v>0</v>
      </c>
      <c r="E467" s="10">
        <v>18</v>
      </c>
      <c r="F467" s="11">
        <v>7936.51</v>
      </c>
      <c r="G467" s="11">
        <v>142857.13</v>
      </c>
      <c r="H467" s="10">
        <v>0</v>
      </c>
      <c r="I467" s="12">
        <v>142857.13</v>
      </c>
      <c r="J467" s="12">
        <v>27142.85</v>
      </c>
      <c r="K467" s="38">
        <v>169999.98</v>
      </c>
      <c r="L467" s="31">
        <f>+Tabla3[[#This Row],[Total]]/SUM(Tabla3[Total])</f>
        <v>3.1651106050993084E-4</v>
      </c>
    </row>
    <row r="468" spans="1:12">
      <c r="A468" s="7" t="s">
        <v>235</v>
      </c>
      <c r="B468" s="8">
        <v>44421</v>
      </c>
      <c r="C468" s="7" t="s">
        <v>40</v>
      </c>
      <c r="D468" s="9">
        <v>0</v>
      </c>
      <c r="E468" s="10">
        <v>5</v>
      </c>
      <c r="F468" s="11">
        <v>6722.69</v>
      </c>
      <c r="G468" s="11">
        <v>33613.449999999997</v>
      </c>
      <c r="H468" s="10">
        <v>0</v>
      </c>
      <c r="I468" s="12">
        <v>33613.449999999997</v>
      </c>
      <c r="J468" s="12">
        <v>6386.55</v>
      </c>
      <c r="K468" s="38">
        <v>40000</v>
      </c>
      <c r="L468" s="31">
        <f>+Tabla3[[#This Row],[Total]]/SUM(Tabla3[Total])</f>
        <v>7.4473199469771894E-5</v>
      </c>
    </row>
    <row r="469" spans="1:12">
      <c r="A469" s="7" t="s">
        <v>236</v>
      </c>
      <c r="B469" s="8">
        <v>44421</v>
      </c>
      <c r="C469" s="7" t="s">
        <v>237</v>
      </c>
      <c r="D469" s="9">
        <v>0</v>
      </c>
      <c r="E469" s="10">
        <v>3</v>
      </c>
      <c r="F469" s="11">
        <v>23529.41</v>
      </c>
      <c r="G469" s="11">
        <v>70588.23</v>
      </c>
      <c r="H469" s="10">
        <v>0</v>
      </c>
      <c r="I469" s="12">
        <v>70588.23</v>
      </c>
      <c r="J469" s="12">
        <v>13411.76</v>
      </c>
      <c r="K469" s="38">
        <v>84000</v>
      </c>
      <c r="L469" s="31">
        <f>+Tabla3[[#This Row],[Total]]/SUM(Tabla3[Total])</f>
        <v>1.5639371888652098E-4</v>
      </c>
    </row>
    <row r="470" spans="1:12">
      <c r="A470" s="7" t="s">
        <v>236</v>
      </c>
      <c r="B470" s="8">
        <v>44421</v>
      </c>
      <c r="C470" s="7" t="s">
        <v>238</v>
      </c>
      <c r="D470" s="9">
        <v>0</v>
      </c>
      <c r="E470" s="10">
        <v>3</v>
      </c>
      <c r="F470" s="11">
        <v>25210.080000000002</v>
      </c>
      <c r="G470" s="11">
        <v>75630.25</v>
      </c>
      <c r="H470" s="10">
        <v>0</v>
      </c>
      <c r="I470" s="12">
        <v>75630.25</v>
      </c>
      <c r="J470" s="12">
        <v>14369.75</v>
      </c>
      <c r="K470" s="38">
        <v>90000</v>
      </c>
      <c r="L470" s="31">
        <f>+Tabla3[[#This Row],[Total]]/SUM(Tabla3[Total])</f>
        <v>1.6756469880698676E-4</v>
      </c>
    </row>
    <row r="471" spans="1:12">
      <c r="A471" s="7" t="s">
        <v>239</v>
      </c>
      <c r="B471" s="8">
        <v>44421</v>
      </c>
      <c r="C471" s="7" t="s">
        <v>240</v>
      </c>
      <c r="D471" s="9">
        <v>0</v>
      </c>
      <c r="E471" s="10">
        <v>60</v>
      </c>
      <c r="F471" s="10">
        <v>387.39</v>
      </c>
      <c r="G471" s="11">
        <v>23243.64</v>
      </c>
      <c r="H471" s="10">
        <v>0</v>
      </c>
      <c r="I471" s="12">
        <v>23243.64</v>
      </c>
      <c r="J471" s="12">
        <v>4416.29</v>
      </c>
      <c r="K471" s="38">
        <v>27659.93</v>
      </c>
      <c r="L471" s="31">
        <f>+Tabla3[[#This Row],[Total]]/SUM(Tabla3[Total])</f>
        <v>5.1498087105248193E-5</v>
      </c>
    </row>
    <row r="472" spans="1:12">
      <c r="A472" s="7" t="s">
        <v>239</v>
      </c>
      <c r="B472" s="8">
        <v>44421</v>
      </c>
      <c r="C472" s="7" t="s">
        <v>241</v>
      </c>
      <c r="D472" s="9">
        <v>0</v>
      </c>
      <c r="E472" s="10">
        <v>25</v>
      </c>
      <c r="F472" s="10">
        <v>403.96</v>
      </c>
      <c r="G472" s="11">
        <v>10099.030000000001</v>
      </c>
      <c r="H472" s="10">
        <v>0</v>
      </c>
      <c r="I472" s="12">
        <v>10099.030000000001</v>
      </c>
      <c r="J472" s="12">
        <v>1918.81</v>
      </c>
      <c r="K472" s="38">
        <v>12017.84</v>
      </c>
      <c r="L472" s="31">
        <f>+Tabla3[[#This Row],[Total]]/SUM(Tabla3[Total])</f>
        <v>2.2375174887895088E-5</v>
      </c>
    </row>
    <row r="473" spans="1:12">
      <c r="A473" s="7" t="s">
        <v>239</v>
      </c>
      <c r="B473" s="8">
        <v>44421</v>
      </c>
      <c r="C473" s="7" t="s">
        <v>242</v>
      </c>
      <c r="D473" s="9">
        <v>0</v>
      </c>
      <c r="E473" s="10">
        <v>60</v>
      </c>
      <c r="F473" s="10">
        <v>505.34</v>
      </c>
      <c r="G473" s="11">
        <v>30320.52</v>
      </c>
      <c r="H473" s="10">
        <v>0</v>
      </c>
      <c r="I473" s="12">
        <v>30320.52</v>
      </c>
      <c r="J473" s="12">
        <v>5760.9</v>
      </c>
      <c r="K473" s="38">
        <v>36081.42</v>
      </c>
      <c r="L473" s="31">
        <f>+Tabla3[[#This Row],[Total]]/SUM(Tabla3[Total])</f>
        <v>6.717746972031543E-5</v>
      </c>
    </row>
    <row r="474" spans="1:12">
      <c r="A474" s="7" t="s">
        <v>239</v>
      </c>
      <c r="B474" s="8">
        <v>44421</v>
      </c>
      <c r="C474" s="7" t="s">
        <v>243</v>
      </c>
      <c r="D474" s="9">
        <v>0</v>
      </c>
      <c r="E474" s="10">
        <v>60</v>
      </c>
      <c r="F474" s="10">
        <v>535.59</v>
      </c>
      <c r="G474" s="11">
        <v>32135.64</v>
      </c>
      <c r="H474" s="10">
        <v>0</v>
      </c>
      <c r="I474" s="12">
        <v>32135.64</v>
      </c>
      <c r="J474" s="12">
        <v>6105.77</v>
      </c>
      <c r="K474" s="38">
        <v>38241.410000000003</v>
      </c>
      <c r="L474" s="31">
        <f>+Tabla3[[#This Row],[Total]]/SUM(Tabla3[Total])</f>
        <v>7.1199003873383257E-5</v>
      </c>
    </row>
    <row r="475" spans="1:12">
      <c r="A475" s="7" t="s">
        <v>239</v>
      </c>
      <c r="B475" s="8">
        <v>44421</v>
      </c>
      <c r="C475" s="7" t="s">
        <v>244</v>
      </c>
      <c r="D475" s="9">
        <v>0</v>
      </c>
      <c r="E475" s="10">
        <v>4</v>
      </c>
      <c r="F475" s="11">
        <v>10084.030000000001</v>
      </c>
      <c r="G475" s="11">
        <v>40336.129999999997</v>
      </c>
      <c r="H475" s="10">
        <v>0</v>
      </c>
      <c r="I475" s="12">
        <v>40336.129999999997</v>
      </c>
      <c r="J475" s="12">
        <v>7663.87</v>
      </c>
      <c r="K475" s="38">
        <v>48000</v>
      </c>
      <c r="L475" s="31">
        <f>+Tabla3[[#This Row],[Total]]/SUM(Tabla3[Total])</f>
        <v>8.9367839363726283E-5</v>
      </c>
    </row>
    <row r="476" spans="1:12">
      <c r="A476" s="7" t="s">
        <v>245</v>
      </c>
      <c r="B476" s="8">
        <v>44421</v>
      </c>
      <c r="C476" s="7" t="s">
        <v>246</v>
      </c>
      <c r="D476" s="9">
        <v>30</v>
      </c>
      <c r="E476" s="10">
        <v>18</v>
      </c>
      <c r="F476" s="11">
        <v>14005.6</v>
      </c>
      <c r="G476" s="11">
        <v>252100.84</v>
      </c>
      <c r="H476" s="10">
        <v>0</v>
      </c>
      <c r="I476" s="12">
        <v>252100.84</v>
      </c>
      <c r="J476" s="12">
        <v>47899.16</v>
      </c>
      <c r="K476" s="38">
        <v>299999.99</v>
      </c>
      <c r="L476" s="31">
        <f>+Tabla3[[#This Row],[Total]]/SUM(Tabla3[Total])</f>
        <v>5.5854897740498937E-4</v>
      </c>
    </row>
    <row r="477" spans="1:12">
      <c r="A477" s="7" t="s">
        <v>247</v>
      </c>
      <c r="B477" s="8">
        <v>44421</v>
      </c>
      <c r="C477" s="7" t="s">
        <v>205</v>
      </c>
      <c r="D477" s="9">
        <v>30</v>
      </c>
      <c r="E477" s="10">
        <v>3</v>
      </c>
      <c r="F477" s="11">
        <v>163865.54999999999</v>
      </c>
      <c r="G477" s="11">
        <v>491596.64</v>
      </c>
      <c r="H477" s="10">
        <v>0</v>
      </c>
      <c r="I477" s="12">
        <v>491596.64</v>
      </c>
      <c r="J477" s="12">
        <v>93403.36</v>
      </c>
      <c r="K477" s="38">
        <v>585000</v>
      </c>
      <c r="L477" s="31">
        <f>+Tabla3[[#This Row],[Total]]/SUM(Tabla3[Total])</f>
        <v>1.0891705422454139E-3</v>
      </c>
    </row>
    <row r="478" spans="1:12">
      <c r="A478" s="7" t="s">
        <v>248</v>
      </c>
      <c r="B478" s="8">
        <v>44421</v>
      </c>
      <c r="C478" s="7" t="s">
        <v>249</v>
      </c>
      <c r="D478" s="9">
        <v>0</v>
      </c>
      <c r="E478" s="10">
        <v>200</v>
      </c>
      <c r="F478" s="10">
        <v>362.18</v>
      </c>
      <c r="G478" s="11">
        <v>72436.960000000006</v>
      </c>
      <c r="H478" s="10">
        <v>0</v>
      </c>
      <c r="I478" s="12">
        <v>72436.960000000006</v>
      </c>
      <c r="J478" s="12">
        <v>13763.02</v>
      </c>
      <c r="K478" s="38">
        <v>86199.98</v>
      </c>
      <c r="L478" s="31">
        <f>+Tabla3[[#This Row],[Total]]/SUM(Tabla3[Total])</f>
        <v>1.6048970762075869E-4</v>
      </c>
    </row>
    <row r="479" spans="1:12">
      <c r="A479" s="7" t="s">
        <v>248</v>
      </c>
      <c r="B479" s="8">
        <v>44421</v>
      </c>
      <c r="C479" s="7" t="s">
        <v>250</v>
      </c>
      <c r="D479" s="9">
        <v>0</v>
      </c>
      <c r="E479" s="10">
        <v>375</v>
      </c>
      <c r="F479" s="10">
        <v>714.29</v>
      </c>
      <c r="G479" s="11">
        <v>267856.88</v>
      </c>
      <c r="H479" s="10">
        <v>0</v>
      </c>
      <c r="I479" s="12">
        <v>267856.88</v>
      </c>
      <c r="J479" s="12">
        <v>50892.81</v>
      </c>
      <c r="K479" s="38">
        <v>318749.68</v>
      </c>
      <c r="L479" s="31">
        <f>+Tabla3[[#This Row],[Total]]/SUM(Tabla3[Total])</f>
        <v>5.9345771248914899E-4</v>
      </c>
    </row>
    <row r="480" spans="1:12">
      <c r="A480" s="7" t="s">
        <v>248</v>
      </c>
      <c r="B480" s="8">
        <v>44421</v>
      </c>
      <c r="C480" s="7" t="s">
        <v>251</v>
      </c>
      <c r="D480" s="9">
        <v>0</v>
      </c>
      <c r="E480" s="10">
        <v>6</v>
      </c>
      <c r="F480" s="11">
        <v>10084.030000000001</v>
      </c>
      <c r="G480" s="11">
        <v>60504.2</v>
      </c>
      <c r="H480" s="10">
        <v>0</v>
      </c>
      <c r="I480" s="12">
        <v>60504.2</v>
      </c>
      <c r="J480" s="12">
        <v>11495.8</v>
      </c>
      <c r="K480" s="38">
        <v>72000</v>
      </c>
      <c r="L480" s="31">
        <f>+Tabla3[[#This Row],[Total]]/SUM(Tabla3[Total])</f>
        <v>1.3405175904558942E-4</v>
      </c>
    </row>
    <row r="481" spans="1:12">
      <c r="A481" s="7" t="s">
        <v>248</v>
      </c>
      <c r="B481" s="8">
        <v>44421</v>
      </c>
      <c r="C481" s="7" t="s">
        <v>252</v>
      </c>
      <c r="D481" s="9">
        <v>0</v>
      </c>
      <c r="E481" s="10">
        <v>7</v>
      </c>
      <c r="F481" s="11">
        <v>14285.71</v>
      </c>
      <c r="G481" s="11">
        <v>100000</v>
      </c>
      <c r="H481" s="10">
        <v>0</v>
      </c>
      <c r="I481" s="12">
        <v>100000</v>
      </c>
      <c r="J481" s="12">
        <v>19000</v>
      </c>
      <c r="K481" s="38">
        <v>119000</v>
      </c>
      <c r="L481" s="31">
        <f>+Tabla3[[#This Row],[Total]]/SUM(Tabla3[Total])</f>
        <v>2.2155776842257139E-4</v>
      </c>
    </row>
    <row r="482" spans="1:12">
      <c r="A482" s="7" t="s">
        <v>248</v>
      </c>
      <c r="B482" s="8">
        <v>44421</v>
      </c>
      <c r="C482" s="7" t="s">
        <v>96</v>
      </c>
      <c r="D482" s="9">
        <v>0</v>
      </c>
      <c r="E482" s="10">
        <v>30</v>
      </c>
      <c r="F482" s="11">
        <v>7142.86</v>
      </c>
      <c r="G482" s="11">
        <v>214285.71</v>
      </c>
      <c r="H482" s="10">
        <v>0</v>
      </c>
      <c r="I482" s="12">
        <v>214285.71</v>
      </c>
      <c r="J482" s="12">
        <v>40714.28</v>
      </c>
      <c r="K482" s="38">
        <v>254999.99</v>
      </c>
      <c r="L482" s="31">
        <f>+Tabla3[[#This Row],[Total]]/SUM(Tabla3[Total])</f>
        <v>4.7476662800149597E-4</v>
      </c>
    </row>
    <row r="483" spans="1:12">
      <c r="A483" s="7" t="s">
        <v>248</v>
      </c>
      <c r="B483" s="8">
        <v>44421</v>
      </c>
      <c r="C483" s="7" t="s">
        <v>133</v>
      </c>
      <c r="D483" s="9">
        <v>0</v>
      </c>
      <c r="E483" s="10">
        <v>18</v>
      </c>
      <c r="F483" s="11">
        <v>2941.18</v>
      </c>
      <c r="G483" s="11">
        <v>52941.17</v>
      </c>
      <c r="H483" s="10">
        <v>0</v>
      </c>
      <c r="I483" s="12">
        <v>52941.17</v>
      </c>
      <c r="J483" s="12">
        <v>10058.82</v>
      </c>
      <c r="K483" s="38">
        <v>62999.99</v>
      </c>
      <c r="L483" s="31">
        <f>+Tabla3[[#This Row],[Total]]/SUM(Tabla3[Total])</f>
        <v>1.1729527054659086E-4</v>
      </c>
    </row>
    <row r="484" spans="1:12">
      <c r="A484" s="7" t="s">
        <v>248</v>
      </c>
      <c r="B484" s="8">
        <v>44421</v>
      </c>
      <c r="C484" s="7" t="s">
        <v>30</v>
      </c>
      <c r="D484" s="9">
        <v>0</v>
      </c>
      <c r="E484" s="10">
        <v>9</v>
      </c>
      <c r="F484" s="11">
        <v>2521.0100000000002</v>
      </c>
      <c r="G484" s="11">
        <v>22689.07</v>
      </c>
      <c r="H484" s="10">
        <v>0</v>
      </c>
      <c r="I484" s="12">
        <v>22689.07</v>
      </c>
      <c r="J484" s="12">
        <v>4310.92</v>
      </c>
      <c r="K484" s="38">
        <v>27000</v>
      </c>
      <c r="L484" s="31">
        <f>+Tabla3[[#This Row],[Total]]/SUM(Tabla3[Total])</f>
        <v>5.0269409642096031E-5</v>
      </c>
    </row>
    <row r="485" spans="1:12">
      <c r="A485" s="7" t="s">
        <v>248</v>
      </c>
      <c r="B485" s="8">
        <v>44421</v>
      </c>
      <c r="C485" s="7" t="s">
        <v>54</v>
      </c>
      <c r="D485" s="9">
        <v>0</v>
      </c>
      <c r="E485" s="10">
        <v>48</v>
      </c>
      <c r="F485" s="10">
        <v>924.37</v>
      </c>
      <c r="G485" s="11">
        <v>44369.71</v>
      </c>
      <c r="H485" s="10">
        <v>0</v>
      </c>
      <c r="I485" s="12">
        <v>44369.71</v>
      </c>
      <c r="J485" s="12">
        <v>8430.25</v>
      </c>
      <c r="K485" s="38">
        <v>52799.96</v>
      </c>
      <c r="L485" s="31">
        <f>+Tabla3[[#This Row],[Total]]/SUM(Tabla3[Total])</f>
        <v>9.830454882689944E-5</v>
      </c>
    </row>
    <row r="486" spans="1:12">
      <c r="A486" s="7" t="s">
        <v>248</v>
      </c>
      <c r="B486" s="8">
        <v>44421</v>
      </c>
      <c r="C486" s="7" t="s">
        <v>253</v>
      </c>
      <c r="D486" s="9">
        <v>0</v>
      </c>
      <c r="E486" s="10">
        <v>200</v>
      </c>
      <c r="F486" s="10">
        <v>63.03</v>
      </c>
      <c r="G486" s="11">
        <v>12605</v>
      </c>
      <c r="H486" s="10">
        <v>0</v>
      </c>
      <c r="I486" s="12">
        <v>12605</v>
      </c>
      <c r="J486" s="12">
        <v>2394.9499999999998</v>
      </c>
      <c r="K486" s="38">
        <v>14999.95</v>
      </c>
      <c r="L486" s="31">
        <f>+Tabla3[[#This Row],[Total]]/SUM(Tabla3[Total])</f>
        <v>2.7927356709665124E-5</v>
      </c>
    </row>
    <row r="487" spans="1:12">
      <c r="A487" s="7" t="s">
        <v>248</v>
      </c>
      <c r="B487" s="8">
        <v>44421</v>
      </c>
      <c r="C487" s="7" t="s">
        <v>254</v>
      </c>
      <c r="D487" s="9">
        <v>0</v>
      </c>
      <c r="E487" s="10">
        <v>375</v>
      </c>
      <c r="F487" s="10">
        <v>151.26</v>
      </c>
      <c r="G487" s="11">
        <v>56722.5</v>
      </c>
      <c r="H487" s="10">
        <v>0</v>
      </c>
      <c r="I487" s="12">
        <v>56722.5</v>
      </c>
      <c r="J487" s="12">
        <v>10777.28</v>
      </c>
      <c r="K487" s="38">
        <v>67499.78</v>
      </c>
      <c r="L487" s="31">
        <f>+Tabla3[[#This Row],[Total]]/SUM(Tabla3[Total])</f>
        <v>1.2567311450264299E-4</v>
      </c>
    </row>
    <row r="488" spans="1:12">
      <c r="A488" s="7" t="s">
        <v>248</v>
      </c>
      <c r="B488" s="8">
        <v>44421</v>
      </c>
      <c r="C488" s="7" t="s">
        <v>255</v>
      </c>
      <c r="D488" s="9">
        <v>0</v>
      </c>
      <c r="E488" s="10">
        <v>200</v>
      </c>
      <c r="F488" s="10">
        <v>84.03</v>
      </c>
      <c r="G488" s="11">
        <v>16806.599999999999</v>
      </c>
      <c r="H488" s="10">
        <v>0</v>
      </c>
      <c r="I488" s="12">
        <v>16806.599999999999</v>
      </c>
      <c r="J488" s="12">
        <v>3193.25</v>
      </c>
      <c r="K488" s="38">
        <v>19999.849999999999</v>
      </c>
      <c r="L488" s="31">
        <f>+Tabla3[[#This Row],[Total]]/SUM(Tabla3[Total])</f>
        <v>3.7236320460387936E-5</v>
      </c>
    </row>
    <row r="489" spans="1:12">
      <c r="A489" s="7" t="s">
        <v>248</v>
      </c>
      <c r="B489" s="8">
        <v>44421</v>
      </c>
      <c r="C489" s="7" t="s">
        <v>99</v>
      </c>
      <c r="D489" s="9">
        <v>0</v>
      </c>
      <c r="E489" s="10">
        <v>2</v>
      </c>
      <c r="F489" s="11">
        <v>10084.030000000001</v>
      </c>
      <c r="G489" s="11">
        <v>20168.07</v>
      </c>
      <c r="H489" s="10">
        <v>0</v>
      </c>
      <c r="I489" s="12">
        <v>20168.07</v>
      </c>
      <c r="J489" s="12">
        <v>3831.93</v>
      </c>
      <c r="K489" s="38">
        <v>24000</v>
      </c>
      <c r="L489" s="31">
        <f>+Tabla3[[#This Row],[Total]]/SUM(Tabla3[Total])</f>
        <v>4.4683919681863142E-5</v>
      </c>
    </row>
    <row r="490" spans="1:12">
      <c r="A490" s="7" t="s">
        <v>248</v>
      </c>
      <c r="B490" s="8">
        <v>44421</v>
      </c>
      <c r="C490" s="7" t="s">
        <v>128</v>
      </c>
      <c r="D490" s="9">
        <v>0</v>
      </c>
      <c r="E490" s="10">
        <v>2</v>
      </c>
      <c r="F490" s="11">
        <v>10084.030000000001</v>
      </c>
      <c r="G490" s="11">
        <v>20168.07</v>
      </c>
      <c r="H490" s="10">
        <v>0</v>
      </c>
      <c r="I490" s="12">
        <v>20168.07</v>
      </c>
      <c r="J490" s="12">
        <v>3831.93</v>
      </c>
      <c r="K490" s="38">
        <v>24000</v>
      </c>
      <c r="L490" s="31">
        <f>+Tabla3[[#This Row],[Total]]/SUM(Tabla3[Total])</f>
        <v>4.4683919681863142E-5</v>
      </c>
    </row>
    <row r="491" spans="1:12">
      <c r="A491" s="7" t="s">
        <v>256</v>
      </c>
      <c r="B491" s="8">
        <v>44421</v>
      </c>
      <c r="C491" s="7" t="s">
        <v>146</v>
      </c>
      <c r="D491" s="9">
        <v>0</v>
      </c>
      <c r="E491" s="10">
        <v>18</v>
      </c>
      <c r="F491" s="11">
        <v>4411.76</v>
      </c>
      <c r="G491" s="11">
        <v>79411.75</v>
      </c>
      <c r="H491" s="10">
        <v>0</v>
      </c>
      <c r="I491" s="12">
        <v>79411.75</v>
      </c>
      <c r="J491" s="12">
        <v>15088.23</v>
      </c>
      <c r="K491" s="38">
        <v>94499.98</v>
      </c>
      <c r="L491" s="31">
        <f>+Tabla3[[#This Row],[Total]]/SUM(Tabla3[Total])</f>
        <v>1.7594289651073637E-4</v>
      </c>
    </row>
    <row r="492" spans="1:12">
      <c r="A492" s="7" t="s">
        <v>257</v>
      </c>
      <c r="B492" s="8">
        <v>44421</v>
      </c>
      <c r="C492" s="7" t="s">
        <v>258</v>
      </c>
      <c r="D492" s="9">
        <v>0</v>
      </c>
      <c r="E492" s="10">
        <v>42</v>
      </c>
      <c r="F492" s="11">
        <v>9523.81</v>
      </c>
      <c r="G492" s="11">
        <v>399999.98</v>
      </c>
      <c r="H492" s="10">
        <v>0</v>
      </c>
      <c r="I492" s="12">
        <v>399999.98</v>
      </c>
      <c r="J492" s="12">
        <v>76000</v>
      </c>
      <c r="K492" s="38">
        <v>475999.97</v>
      </c>
      <c r="L492" s="31">
        <f>+Tabla3[[#This Row],[Total]]/SUM(Tabla3[Total])</f>
        <v>8.8623101783538597E-4</v>
      </c>
    </row>
    <row r="493" spans="1:12">
      <c r="A493" s="7" t="s">
        <v>257</v>
      </c>
      <c r="B493" s="8">
        <v>44421</v>
      </c>
      <c r="C493" s="7" t="s">
        <v>259</v>
      </c>
      <c r="D493" s="9">
        <v>0</v>
      </c>
      <c r="E493" s="10">
        <v>6</v>
      </c>
      <c r="F493" s="11">
        <v>12324.93</v>
      </c>
      <c r="G493" s="11">
        <v>73949.570000000007</v>
      </c>
      <c r="H493" s="10">
        <v>0</v>
      </c>
      <c r="I493" s="12">
        <v>73949.570000000007</v>
      </c>
      <c r="J493" s="12">
        <v>14050.42</v>
      </c>
      <c r="K493" s="38">
        <v>87999.99</v>
      </c>
      <c r="L493" s="31">
        <f>+Tabla3[[#This Row],[Total]]/SUM(Tabla3[Total])</f>
        <v>1.6384102021519832E-4</v>
      </c>
    </row>
    <row r="494" spans="1:12">
      <c r="A494" s="7" t="s">
        <v>260</v>
      </c>
      <c r="B494" s="8">
        <v>44421</v>
      </c>
      <c r="C494" s="7" t="s">
        <v>40</v>
      </c>
      <c r="D494" s="9">
        <v>0</v>
      </c>
      <c r="E494" s="10">
        <v>8</v>
      </c>
      <c r="F494" s="11">
        <v>8403.36</v>
      </c>
      <c r="G494" s="11">
        <v>67226.89</v>
      </c>
      <c r="H494" s="10">
        <v>0</v>
      </c>
      <c r="I494" s="12">
        <v>67226.89</v>
      </c>
      <c r="J494" s="12">
        <v>12773.11</v>
      </c>
      <c r="K494" s="38">
        <v>80000</v>
      </c>
      <c r="L494" s="31">
        <f>+Tabla3[[#This Row],[Total]]/SUM(Tabla3[Total])</f>
        <v>1.4894639893954379E-4</v>
      </c>
    </row>
    <row r="495" spans="1:12">
      <c r="A495" s="7" t="s">
        <v>261</v>
      </c>
      <c r="B495" s="8">
        <v>44421</v>
      </c>
      <c r="C495" s="7" t="s">
        <v>262</v>
      </c>
      <c r="D495" s="9">
        <v>30</v>
      </c>
      <c r="E495" s="10">
        <v>150</v>
      </c>
      <c r="F495" s="11">
        <v>7305.32</v>
      </c>
      <c r="G495" s="11">
        <v>1095798.3</v>
      </c>
      <c r="H495" s="10">
        <v>0</v>
      </c>
      <c r="I495" s="12">
        <v>1095798.3</v>
      </c>
      <c r="J495" s="12">
        <v>208201.68</v>
      </c>
      <c r="K495" s="39">
        <v>1303999.98</v>
      </c>
      <c r="L495" s="32">
        <f>+Tabla3[[#This Row],[Total]]/SUM(Tabla3[Total])</f>
        <v>2.4278262654779639E-3</v>
      </c>
    </row>
    <row r="496" spans="1:12">
      <c r="A496" s="7" t="s">
        <v>261</v>
      </c>
      <c r="B496" s="8">
        <v>44421</v>
      </c>
      <c r="C496" s="7" t="s">
        <v>262</v>
      </c>
      <c r="D496" s="9">
        <v>30</v>
      </c>
      <c r="E496" s="10">
        <v>139.69999999999999</v>
      </c>
      <c r="F496" s="11">
        <v>7302.56</v>
      </c>
      <c r="G496" s="11">
        <v>1020168.05</v>
      </c>
      <c r="H496" s="10">
        <v>0</v>
      </c>
      <c r="I496" s="12">
        <v>1020168.05</v>
      </c>
      <c r="J496" s="12">
        <v>193831.93</v>
      </c>
      <c r="K496" s="39">
        <v>1213999.98</v>
      </c>
      <c r="L496" s="32">
        <f>+Tabla3[[#This Row],[Total]]/SUM(Tabla3[Total])</f>
        <v>2.2602615666709775E-3</v>
      </c>
    </row>
    <row r="497" spans="1:12">
      <c r="A497" s="7" t="s">
        <v>261</v>
      </c>
      <c r="B497" s="8">
        <v>44421</v>
      </c>
      <c r="C497" s="7" t="s">
        <v>89</v>
      </c>
      <c r="D497" s="9">
        <v>30</v>
      </c>
      <c r="E497" s="10">
        <v>59.4</v>
      </c>
      <c r="F497" s="11">
        <v>7356.48</v>
      </c>
      <c r="G497" s="11">
        <v>436974.73</v>
      </c>
      <c r="H497" s="10">
        <v>0</v>
      </c>
      <c r="I497" s="12">
        <v>436974.73</v>
      </c>
      <c r="J497" s="12">
        <v>83025.2</v>
      </c>
      <c r="K497" s="38">
        <v>519999.93</v>
      </c>
      <c r="L497" s="31">
        <f>+Tabla3[[#This Row],[Total]]/SUM(Tabla3[Total])</f>
        <v>9.6815146277893561E-4</v>
      </c>
    </row>
    <row r="498" spans="1:12">
      <c r="A498" s="7" t="s">
        <v>263</v>
      </c>
      <c r="B498" s="8">
        <v>44421</v>
      </c>
      <c r="C498" s="7" t="s">
        <v>13</v>
      </c>
      <c r="D498" s="9">
        <v>0</v>
      </c>
      <c r="E498" s="10">
        <v>350</v>
      </c>
      <c r="F498" s="10">
        <v>257.14</v>
      </c>
      <c r="G498" s="11">
        <v>89999.98</v>
      </c>
      <c r="H498" s="10">
        <v>0</v>
      </c>
      <c r="I498" s="12">
        <v>89999.98</v>
      </c>
      <c r="J498" s="12">
        <v>17100</v>
      </c>
      <c r="K498" s="38">
        <v>107099.98</v>
      </c>
      <c r="L498" s="31">
        <f>+Tabla3[[#This Row],[Total]]/SUM(Tabla3[Total])</f>
        <v>1.9940195434371453E-4</v>
      </c>
    </row>
    <row r="499" spans="1:12">
      <c r="A499" s="7" t="s">
        <v>263</v>
      </c>
      <c r="B499" s="8">
        <v>44421</v>
      </c>
      <c r="C499" s="7" t="s">
        <v>102</v>
      </c>
      <c r="D499" s="9">
        <v>0</v>
      </c>
      <c r="E499" s="10">
        <v>4</v>
      </c>
      <c r="F499" s="11">
        <v>10504.2</v>
      </c>
      <c r="G499" s="11">
        <v>42016.800000000003</v>
      </c>
      <c r="H499" s="10">
        <v>0</v>
      </c>
      <c r="I499" s="12">
        <v>42016.800000000003</v>
      </c>
      <c r="J499" s="12">
        <v>7983.19</v>
      </c>
      <c r="K499" s="38">
        <v>50000</v>
      </c>
      <c r="L499" s="31">
        <f>+Tabla3[[#This Row],[Total]]/SUM(Tabla3[Total])</f>
        <v>9.3091499337214867E-5</v>
      </c>
    </row>
    <row r="500" spans="1:12">
      <c r="A500" s="7" t="s">
        <v>263</v>
      </c>
      <c r="B500" s="8">
        <v>44421</v>
      </c>
      <c r="C500" s="7" t="s">
        <v>25</v>
      </c>
      <c r="D500" s="9">
        <v>0</v>
      </c>
      <c r="E500" s="10">
        <v>350</v>
      </c>
      <c r="F500" s="10">
        <v>100.84</v>
      </c>
      <c r="G500" s="11">
        <v>35294</v>
      </c>
      <c r="H500" s="10">
        <v>0</v>
      </c>
      <c r="I500" s="12">
        <v>35294</v>
      </c>
      <c r="J500" s="12">
        <v>6705.86</v>
      </c>
      <c r="K500" s="38">
        <v>41999.86</v>
      </c>
      <c r="L500" s="31">
        <f>+Tabla3[[#This Row],[Total]]/SUM(Tabla3[Total])</f>
        <v>7.8196598787062355E-5</v>
      </c>
    </row>
    <row r="501" spans="1:12">
      <c r="A501" s="7" t="s">
        <v>264</v>
      </c>
      <c r="B501" s="8">
        <v>44422</v>
      </c>
      <c r="C501" s="7" t="s">
        <v>144</v>
      </c>
      <c r="D501" s="9">
        <v>30</v>
      </c>
      <c r="E501" s="10">
        <v>11</v>
      </c>
      <c r="F501" s="11">
        <v>9663.8700000000008</v>
      </c>
      <c r="G501" s="11">
        <v>106302.52</v>
      </c>
      <c r="H501" s="10">
        <v>0</v>
      </c>
      <c r="I501" s="12">
        <v>106302.52</v>
      </c>
      <c r="J501" s="12">
        <v>20197.48</v>
      </c>
      <c r="K501" s="38">
        <v>126499.99</v>
      </c>
      <c r="L501" s="31">
        <f>+Tabla3[[#This Row],[Total]]/SUM(Tabla3[Total])</f>
        <v>2.3552147470485378E-4</v>
      </c>
    </row>
    <row r="502" spans="1:12">
      <c r="A502" s="7" t="s">
        <v>264</v>
      </c>
      <c r="B502" s="8">
        <v>44422</v>
      </c>
      <c r="C502" s="7" t="s">
        <v>265</v>
      </c>
      <c r="D502" s="9">
        <v>30</v>
      </c>
      <c r="E502" s="10">
        <v>36</v>
      </c>
      <c r="F502" s="10">
        <v>672.27</v>
      </c>
      <c r="G502" s="11">
        <v>24201.65</v>
      </c>
      <c r="H502" s="10">
        <v>0</v>
      </c>
      <c r="I502" s="12">
        <v>24201.65</v>
      </c>
      <c r="J502" s="12">
        <v>4598.3100000000004</v>
      </c>
      <c r="K502" s="38">
        <v>28799.96</v>
      </c>
      <c r="L502" s="31">
        <f>+Tabla3[[#This Row],[Total]]/SUM(Tabla3[Total])</f>
        <v>5.3620629145036292E-5</v>
      </c>
    </row>
    <row r="503" spans="1:12">
      <c r="A503" s="7" t="s">
        <v>266</v>
      </c>
      <c r="B503" s="8">
        <v>44422</v>
      </c>
      <c r="C503" s="7" t="s">
        <v>81</v>
      </c>
      <c r="D503" s="9">
        <v>0</v>
      </c>
      <c r="E503" s="10">
        <v>5</v>
      </c>
      <c r="F503" s="11">
        <v>8739.5</v>
      </c>
      <c r="G503" s="11">
        <v>43697.48</v>
      </c>
      <c r="H503" s="10">
        <v>0</v>
      </c>
      <c r="I503" s="12">
        <v>43697.48</v>
      </c>
      <c r="J503" s="12">
        <v>8302.52</v>
      </c>
      <c r="K503" s="38">
        <v>52000</v>
      </c>
      <c r="L503" s="31">
        <f>+Tabla3[[#This Row],[Total]]/SUM(Tabla3[Total])</f>
        <v>9.6815159310703464E-5</v>
      </c>
    </row>
    <row r="504" spans="1:12">
      <c r="A504" s="7" t="s">
        <v>266</v>
      </c>
      <c r="B504" s="8">
        <v>44422</v>
      </c>
      <c r="C504" s="7" t="s">
        <v>81</v>
      </c>
      <c r="D504" s="9">
        <v>0</v>
      </c>
      <c r="E504" s="10">
        <v>1</v>
      </c>
      <c r="F504" s="11">
        <v>5042.0200000000004</v>
      </c>
      <c r="G504" s="11">
        <v>5042.0200000000004</v>
      </c>
      <c r="H504" s="10">
        <v>0</v>
      </c>
      <c r="I504" s="12">
        <v>5042.0200000000004</v>
      </c>
      <c r="J504" s="13">
        <v>957.98</v>
      </c>
      <c r="K504" s="38">
        <v>6000</v>
      </c>
      <c r="L504" s="31">
        <f>+Tabla3[[#This Row],[Total]]/SUM(Tabla3[Total])</f>
        <v>1.1170979920465785E-5</v>
      </c>
    </row>
    <row r="505" spans="1:12">
      <c r="A505" s="7" t="s">
        <v>267</v>
      </c>
      <c r="B505" s="8">
        <v>44422</v>
      </c>
      <c r="C505" s="7" t="s">
        <v>268</v>
      </c>
      <c r="D505" s="9">
        <v>0</v>
      </c>
      <c r="E505" s="10">
        <v>27</v>
      </c>
      <c r="F505" s="11">
        <v>1000</v>
      </c>
      <c r="G505" s="11">
        <v>27000</v>
      </c>
      <c r="H505" s="10">
        <v>0</v>
      </c>
      <c r="I505" s="12">
        <v>27000</v>
      </c>
      <c r="J505" s="12">
        <v>5130</v>
      </c>
      <c r="K505" s="38">
        <v>32130</v>
      </c>
      <c r="L505" s="31">
        <f>+Tabla3[[#This Row],[Total]]/SUM(Tabla3[Total])</f>
        <v>5.9820597474094274E-5</v>
      </c>
    </row>
    <row r="506" spans="1:12">
      <c r="A506" s="7" t="s">
        <v>267</v>
      </c>
      <c r="B506" s="8">
        <v>44422</v>
      </c>
      <c r="C506" s="7" t="s">
        <v>269</v>
      </c>
      <c r="D506" s="9">
        <v>0</v>
      </c>
      <c r="E506" s="10">
        <v>28</v>
      </c>
      <c r="F506" s="10">
        <v>900</v>
      </c>
      <c r="G506" s="11">
        <v>25200</v>
      </c>
      <c r="H506" s="10">
        <v>0</v>
      </c>
      <c r="I506" s="12">
        <v>25200</v>
      </c>
      <c r="J506" s="12">
        <v>4788</v>
      </c>
      <c r="K506" s="38">
        <v>29988</v>
      </c>
      <c r="L506" s="31">
        <f>+Tabla3[[#This Row],[Total]]/SUM(Tabla3[Total])</f>
        <v>5.5832557642487989E-5</v>
      </c>
    </row>
    <row r="507" spans="1:12">
      <c r="A507" s="7" t="s">
        <v>267</v>
      </c>
      <c r="B507" s="8">
        <v>44422</v>
      </c>
      <c r="C507" s="7" t="s">
        <v>270</v>
      </c>
      <c r="D507" s="9">
        <v>0</v>
      </c>
      <c r="E507" s="10">
        <v>21</v>
      </c>
      <c r="F507" s="11">
        <v>10604.24</v>
      </c>
      <c r="G507" s="11">
        <v>222689.06</v>
      </c>
      <c r="H507" s="10">
        <v>0</v>
      </c>
      <c r="I507" s="12">
        <v>222689.06</v>
      </c>
      <c r="J507" s="12">
        <v>42310.92</v>
      </c>
      <c r="K507" s="38">
        <v>264999.98</v>
      </c>
      <c r="L507" s="31">
        <f>+Tabla3[[#This Row],[Total]]/SUM(Tabla3[Total])</f>
        <v>4.9338490925063901E-4</v>
      </c>
    </row>
    <row r="508" spans="1:12">
      <c r="A508" s="7" t="s">
        <v>271</v>
      </c>
      <c r="B508" s="8">
        <v>44422</v>
      </c>
      <c r="C508" s="7" t="s">
        <v>89</v>
      </c>
      <c r="D508" s="9">
        <v>0</v>
      </c>
      <c r="E508" s="10">
        <v>14</v>
      </c>
      <c r="F508" s="11">
        <v>8403.36</v>
      </c>
      <c r="G508" s="11">
        <v>117647.05</v>
      </c>
      <c r="H508" s="10">
        <v>0</v>
      </c>
      <c r="I508" s="12">
        <v>117647.05</v>
      </c>
      <c r="J508" s="12">
        <v>22352.94</v>
      </c>
      <c r="K508" s="38">
        <v>139999.99</v>
      </c>
      <c r="L508" s="31">
        <f>+Tabla3[[#This Row],[Total]]/SUM(Tabla3[Total])</f>
        <v>2.6065617952590175E-4</v>
      </c>
    </row>
    <row r="509" spans="1:12">
      <c r="A509" s="7" t="s">
        <v>272</v>
      </c>
      <c r="B509" s="8">
        <v>44422</v>
      </c>
      <c r="C509" s="7" t="s">
        <v>273</v>
      </c>
      <c r="D509" s="9">
        <v>0</v>
      </c>
      <c r="E509" s="10">
        <v>3</v>
      </c>
      <c r="F509" s="11">
        <v>5602.24</v>
      </c>
      <c r="G509" s="11">
        <v>16806.72</v>
      </c>
      <c r="H509" s="10">
        <v>0</v>
      </c>
      <c r="I509" s="12">
        <v>16806.72</v>
      </c>
      <c r="J509" s="12">
        <v>3193.28</v>
      </c>
      <c r="K509" s="38">
        <v>20000</v>
      </c>
      <c r="L509" s="31">
        <f>+Tabla3[[#This Row],[Total]]/SUM(Tabla3[Total])</f>
        <v>3.7236599734885947E-5</v>
      </c>
    </row>
    <row r="510" spans="1:12">
      <c r="A510" s="7" t="s">
        <v>274</v>
      </c>
      <c r="B510" s="8">
        <v>44422</v>
      </c>
      <c r="C510" s="7" t="s">
        <v>33</v>
      </c>
      <c r="D510" s="9">
        <v>0</v>
      </c>
      <c r="E510" s="10">
        <v>26</v>
      </c>
      <c r="F510" s="11">
        <v>7348.42</v>
      </c>
      <c r="G510" s="11">
        <v>191058.82</v>
      </c>
      <c r="H510" s="10">
        <v>0</v>
      </c>
      <c r="I510" s="12">
        <v>191058.82</v>
      </c>
      <c r="J510" s="12">
        <v>36301.18</v>
      </c>
      <c r="K510" s="38">
        <v>227359.99</v>
      </c>
      <c r="L510" s="31">
        <f>+Tabla3[[#This Row],[Total]]/SUM(Tabla3[Total])</f>
        <v>4.2330564716788359E-4</v>
      </c>
    </row>
    <row r="511" spans="1:12">
      <c r="A511" s="7" t="s">
        <v>275</v>
      </c>
      <c r="B511" s="8">
        <v>44422</v>
      </c>
      <c r="C511" s="7" t="s">
        <v>16</v>
      </c>
      <c r="D511" s="9">
        <v>0</v>
      </c>
      <c r="E511" s="10">
        <v>1</v>
      </c>
      <c r="F511" s="11">
        <v>24201.68</v>
      </c>
      <c r="G511" s="11">
        <v>24201.68</v>
      </c>
      <c r="H511" s="10">
        <v>0</v>
      </c>
      <c r="I511" s="12">
        <v>24201.68</v>
      </c>
      <c r="J511" s="12">
        <v>4598.32</v>
      </c>
      <c r="K511" s="38">
        <v>28800</v>
      </c>
      <c r="L511" s="31">
        <f>+Tabla3[[#This Row],[Total]]/SUM(Tabla3[Total])</f>
        <v>5.3620703618235763E-5</v>
      </c>
    </row>
    <row r="512" spans="1:12">
      <c r="A512" s="7" t="s">
        <v>275</v>
      </c>
      <c r="B512" s="8">
        <v>44422</v>
      </c>
      <c r="C512" s="7" t="s">
        <v>35</v>
      </c>
      <c r="D512" s="9">
        <v>0</v>
      </c>
      <c r="E512" s="10">
        <v>20.7</v>
      </c>
      <c r="F512" s="11">
        <v>6698.33</v>
      </c>
      <c r="G512" s="11">
        <v>138655.45000000001</v>
      </c>
      <c r="H512" s="10">
        <v>0</v>
      </c>
      <c r="I512" s="12">
        <v>138655.45000000001</v>
      </c>
      <c r="J512" s="12">
        <v>26344.54</v>
      </c>
      <c r="K512" s="38">
        <v>164999.99</v>
      </c>
      <c r="L512" s="31">
        <f>+Tabla3[[#This Row],[Total]]/SUM(Tabla3[Total])</f>
        <v>3.0720192919450921E-4</v>
      </c>
    </row>
    <row r="513" spans="1:12">
      <c r="A513" s="7" t="s">
        <v>275</v>
      </c>
      <c r="B513" s="8">
        <v>44422</v>
      </c>
      <c r="C513" s="7" t="s">
        <v>35</v>
      </c>
      <c r="D513" s="9">
        <v>0</v>
      </c>
      <c r="E513" s="10">
        <v>2.6</v>
      </c>
      <c r="F513" s="11">
        <v>7756.95</v>
      </c>
      <c r="G513" s="11">
        <v>20168.060000000001</v>
      </c>
      <c r="H513" s="10">
        <v>0</v>
      </c>
      <c r="I513" s="12">
        <v>20168.060000000001</v>
      </c>
      <c r="J513" s="12">
        <v>3831.93</v>
      </c>
      <c r="K513" s="38">
        <v>24000</v>
      </c>
      <c r="L513" s="31">
        <f>+Tabla3[[#This Row],[Total]]/SUM(Tabla3[Total])</f>
        <v>4.4683919681863142E-5</v>
      </c>
    </row>
    <row r="514" spans="1:12">
      <c r="A514" s="7" t="s">
        <v>276</v>
      </c>
      <c r="B514" s="8">
        <v>44422</v>
      </c>
      <c r="C514" s="7" t="s">
        <v>173</v>
      </c>
      <c r="D514" s="9">
        <v>0</v>
      </c>
      <c r="E514" s="10">
        <v>576</v>
      </c>
      <c r="F514" s="10">
        <v>600</v>
      </c>
      <c r="G514" s="11">
        <v>345600</v>
      </c>
      <c r="H514" s="10">
        <v>0</v>
      </c>
      <c r="I514" s="12">
        <v>345600</v>
      </c>
      <c r="J514" s="12">
        <v>65664</v>
      </c>
      <c r="K514" s="38">
        <v>411264</v>
      </c>
      <c r="L514" s="31">
        <f>+Tabla3[[#This Row],[Total]]/SUM(Tabla3[Total])</f>
        <v>7.6570364766840671E-4</v>
      </c>
    </row>
    <row r="515" spans="1:12">
      <c r="A515" s="7" t="s">
        <v>276</v>
      </c>
      <c r="B515" s="8">
        <v>44422</v>
      </c>
      <c r="C515" s="7" t="s">
        <v>277</v>
      </c>
      <c r="D515" s="9">
        <v>0</v>
      </c>
      <c r="E515" s="10">
        <v>60</v>
      </c>
      <c r="F515" s="11">
        <v>27310.92</v>
      </c>
      <c r="G515" s="11">
        <v>1638655.44</v>
      </c>
      <c r="H515" s="10">
        <v>0</v>
      </c>
      <c r="I515" s="12">
        <v>1638655.44</v>
      </c>
      <c r="J515" s="12">
        <v>311344.53000000003</v>
      </c>
      <c r="K515" s="39">
        <v>1949999.97</v>
      </c>
      <c r="L515" s="32">
        <f>+Tabla3[[#This Row],[Total]]/SUM(Tabla3[Total])</f>
        <v>3.6305684182964802E-3</v>
      </c>
    </row>
    <row r="516" spans="1:12">
      <c r="A516" s="7" t="s">
        <v>276</v>
      </c>
      <c r="B516" s="8">
        <v>44422</v>
      </c>
      <c r="C516" s="7" t="s">
        <v>278</v>
      </c>
      <c r="D516" s="9">
        <v>0</v>
      </c>
      <c r="E516" s="10">
        <v>6</v>
      </c>
      <c r="F516" s="11">
        <v>8123.25</v>
      </c>
      <c r="G516" s="11">
        <v>48739.49</v>
      </c>
      <c r="H516" s="10">
        <v>0</v>
      </c>
      <c r="I516" s="12">
        <v>48739.49</v>
      </c>
      <c r="J516" s="12">
        <v>9260.5</v>
      </c>
      <c r="K516" s="38">
        <v>58000</v>
      </c>
      <c r="L516" s="31">
        <f>+Tabla3[[#This Row],[Total]]/SUM(Tabla3[Total])</f>
        <v>1.0798613923116926E-4</v>
      </c>
    </row>
    <row r="517" spans="1:12">
      <c r="A517" s="7" t="s">
        <v>276</v>
      </c>
      <c r="B517" s="8">
        <v>44422</v>
      </c>
      <c r="C517" s="7" t="s">
        <v>98</v>
      </c>
      <c r="D517" s="9">
        <v>0</v>
      </c>
      <c r="E517" s="10">
        <v>5</v>
      </c>
      <c r="F517" s="11">
        <v>10504.2</v>
      </c>
      <c r="G517" s="11">
        <v>52521.01</v>
      </c>
      <c r="H517" s="10">
        <v>0</v>
      </c>
      <c r="I517" s="12">
        <v>52521.01</v>
      </c>
      <c r="J517" s="12">
        <v>9978.99</v>
      </c>
      <c r="K517" s="38">
        <v>62500</v>
      </c>
      <c r="L517" s="31">
        <f>+Tabla3[[#This Row],[Total]]/SUM(Tabla3[Total])</f>
        <v>1.1636437417151858E-4</v>
      </c>
    </row>
    <row r="518" spans="1:12">
      <c r="A518" s="7" t="s">
        <v>279</v>
      </c>
      <c r="B518" s="8">
        <v>44425</v>
      </c>
      <c r="C518" s="7" t="s">
        <v>110</v>
      </c>
      <c r="D518" s="9">
        <v>30</v>
      </c>
      <c r="E518" s="11">
        <v>2500</v>
      </c>
      <c r="F518" s="10">
        <v>132.77000000000001</v>
      </c>
      <c r="G518" s="11">
        <v>331932.75</v>
      </c>
      <c r="H518" s="10">
        <v>0</v>
      </c>
      <c r="I518" s="12">
        <v>331932.75</v>
      </c>
      <c r="J518" s="12">
        <v>63067.22</v>
      </c>
      <c r="K518" s="38">
        <v>394999.97</v>
      </c>
      <c r="L518" s="31">
        <f>+Tabla3[[#This Row],[Total]]/SUM(Tabla3[Total])</f>
        <v>7.3542278890909789E-4</v>
      </c>
    </row>
    <row r="519" spans="1:12">
      <c r="A519" s="7" t="s">
        <v>279</v>
      </c>
      <c r="B519" s="8">
        <v>44425</v>
      </c>
      <c r="C519" s="7" t="s">
        <v>280</v>
      </c>
      <c r="D519" s="9">
        <v>30</v>
      </c>
      <c r="E519" s="11">
        <v>2200</v>
      </c>
      <c r="F519" s="10">
        <v>154.62</v>
      </c>
      <c r="G519" s="11">
        <v>340167.96</v>
      </c>
      <c r="H519" s="10">
        <v>0</v>
      </c>
      <c r="I519" s="12">
        <v>340167.96</v>
      </c>
      <c r="J519" s="12">
        <v>64631.91</v>
      </c>
      <c r="K519" s="38">
        <v>404799.87</v>
      </c>
      <c r="L519" s="31">
        <f>+Tabla3[[#This Row],[Total]]/SUM(Tabla3[Total])</f>
        <v>7.5366853659619335E-4</v>
      </c>
    </row>
    <row r="520" spans="1:12">
      <c r="A520" s="7" t="s">
        <v>279</v>
      </c>
      <c r="B520" s="8">
        <v>44425</v>
      </c>
      <c r="C520" s="7" t="s">
        <v>281</v>
      </c>
      <c r="D520" s="9">
        <v>30</v>
      </c>
      <c r="E520" s="10">
        <v>6</v>
      </c>
      <c r="F520" s="11">
        <v>9033.61</v>
      </c>
      <c r="G520" s="11">
        <v>54201.68</v>
      </c>
      <c r="H520" s="10">
        <v>0</v>
      </c>
      <c r="I520" s="12">
        <v>54201.68</v>
      </c>
      <c r="J520" s="12">
        <v>10298.32</v>
      </c>
      <c r="K520" s="38">
        <v>64500</v>
      </c>
      <c r="L520" s="31">
        <f>+Tabla3[[#This Row],[Total]]/SUM(Tabla3[Total])</f>
        <v>1.2008803414500718E-4</v>
      </c>
    </row>
    <row r="521" spans="1:12">
      <c r="A521" s="7" t="s">
        <v>279</v>
      </c>
      <c r="B521" s="8">
        <v>44425</v>
      </c>
      <c r="C521" s="7" t="s">
        <v>282</v>
      </c>
      <c r="D521" s="9">
        <v>30</v>
      </c>
      <c r="E521" s="10">
        <v>6</v>
      </c>
      <c r="F521" s="11">
        <v>12044.82</v>
      </c>
      <c r="G521" s="11">
        <v>72268.899999999994</v>
      </c>
      <c r="H521" s="10">
        <v>0</v>
      </c>
      <c r="I521" s="12">
        <v>72268.899999999994</v>
      </c>
      <c r="J521" s="12">
        <v>13731.09</v>
      </c>
      <c r="K521" s="38">
        <v>85999.99</v>
      </c>
      <c r="L521" s="31">
        <f>+Tabla3[[#This Row],[Total]]/SUM(Tabla3[Total])</f>
        <v>1.6011736024170971E-4</v>
      </c>
    </row>
    <row r="522" spans="1:12">
      <c r="A522" s="7" t="s">
        <v>279</v>
      </c>
      <c r="B522" s="8">
        <v>44425</v>
      </c>
      <c r="C522" s="7" t="s">
        <v>115</v>
      </c>
      <c r="D522" s="9">
        <v>30</v>
      </c>
      <c r="E522" s="10">
        <v>24</v>
      </c>
      <c r="F522" s="11">
        <v>5322.13</v>
      </c>
      <c r="G522" s="11">
        <v>127731.07</v>
      </c>
      <c r="H522" s="10">
        <v>0</v>
      </c>
      <c r="I522" s="12">
        <v>127731.07</v>
      </c>
      <c r="J522" s="12">
        <v>24268.9</v>
      </c>
      <c r="K522" s="38">
        <v>151999.98000000001</v>
      </c>
      <c r="L522" s="31">
        <f>+Tabla3[[#This Row],[Total]]/SUM(Tabla3[Total])</f>
        <v>2.8299812074853348E-4</v>
      </c>
    </row>
    <row r="523" spans="1:12">
      <c r="A523" s="7" t="s">
        <v>279</v>
      </c>
      <c r="B523" s="8">
        <v>44425</v>
      </c>
      <c r="C523" s="7" t="s">
        <v>283</v>
      </c>
      <c r="D523" s="9">
        <v>30</v>
      </c>
      <c r="E523" s="10">
        <v>180</v>
      </c>
      <c r="F523" s="11">
        <v>5812.32</v>
      </c>
      <c r="G523" s="11">
        <v>1046218.32</v>
      </c>
      <c r="H523" s="10">
        <v>0</v>
      </c>
      <c r="I523" s="12">
        <v>1046218.32</v>
      </c>
      <c r="J523" s="12">
        <v>198781.48</v>
      </c>
      <c r="K523" s="39">
        <v>1244999.8</v>
      </c>
      <c r="L523" s="32">
        <f>+Tabla3[[#This Row],[Total]]/SUM(Tabla3[Total])</f>
        <v>2.3179779611306531E-3</v>
      </c>
    </row>
    <row r="524" spans="1:12">
      <c r="A524" s="7" t="s">
        <v>279</v>
      </c>
      <c r="B524" s="8">
        <v>44425</v>
      </c>
      <c r="C524" s="7" t="s">
        <v>284</v>
      </c>
      <c r="D524" s="9">
        <v>30</v>
      </c>
      <c r="E524" s="10">
        <v>120</v>
      </c>
      <c r="F524" s="11">
        <v>7422.97</v>
      </c>
      <c r="G524" s="11">
        <v>890756.28</v>
      </c>
      <c r="H524" s="10">
        <v>0</v>
      </c>
      <c r="I524" s="12">
        <v>890756.28</v>
      </c>
      <c r="J524" s="12">
        <v>169243.69</v>
      </c>
      <c r="K524" s="39">
        <v>1059999.97</v>
      </c>
      <c r="L524" s="32">
        <f>+Tabla3[[#This Row],[Total]]/SUM(Tabla3[Total])</f>
        <v>1.9735397300940558E-3</v>
      </c>
    </row>
    <row r="525" spans="1:12">
      <c r="A525" s="7" t="s">
        <v>279</v>
      </c>
      <c r="B525" s="8">
        <v>44425</v>
      </c>
      <c r="C525" s="7" t="s">
        <v>146</v>
      </c>
      <c r="D525" s="9">
        <v>30</v>
      </c>
      <c r="E525" s="10">
        <v>138</v>
      </c>
      <c r="F525" s="11">
        <v>4201.68</v>
      </c>
      <c r="G525" s="11">
        <v>579831.84</v>
      </c>
      <c r="H525" s="10">
        <v>0</v>
      </c>
      <c r="I525" s="12">
        <v>579831.84</v>
      </c>
      <c r="J525" s="12">
        <v>110168.05</v>
      </c>
      <c r="K525" s="38">
        <v>689999.89</v>
      </c>
      <c r="L525" s="31">
        <f>+Tabla3[[#This Row],[Total]]/SUM(Tabla3[Total])</f>
        <v>1.2846624860522668E-3</v>
      </c>
    </row>
    <row r="526" spans="1:12">
      <c r="A526" s="7" t="s">
        <v>285</v>
      </c>
      <c r="B526" s="8">
        <v>44425</v>
      </c>
      <c r="C526" s="7" t="s">
        <v>155</v>
      </c>
      <c r="D526" s="9">
        <v>0</v>
      </c>
      <c r="E526" s="10">
        <v>32</v>
      </c>
      <c r="F526" s="11">
        <v>7615.55</v>
      </c>
      <c r="G526" s="11">
        <v>243697.47</v>
      </c>
      <c r="H526" s="10">
        <v>0</v>
      </c>
      <c r="I526" s="12">
        <v>243697.47</v>
      </c>
      <c r="J526" s="12">
        <v>46302.52</v>
      </c>
      <c r="K526" s="38">
        <v>289999.99</v>
      </c>
      <c r="L526" s="31">
        <f>+Tabla3[[#This Row],[Total]]/SUM(Tabla3[Total])</f>
        <v>5.3993067753754635E-4</v>
      </c>
    </row>
    <row r="527" spans="1:12">
      <c r="A527" s="7" t="s">
        <v>285</v>
      </c>
      <c r="B527" s="8">
        <v>44425</v>
      </c>
      <c r="C527" s="7" t="s">
        <v>89</v>
      </c>
      <c r="D527" s="9">
        <v>0</v>
      </c>
      <c r="E527" s="10">
        <v>23</v>
      </c>
      <c r="F527" s="11">
        <v>7489.95</v>
      </c>
      <c r="G527" s="11">
        <v>172268.9</v>
      </c>
      <c r="H527" s="10">
        <v>0</v>
      </c>
      <c r="I527" s="12">
        <v>172268.9</v>
      </c>
      <c r="J527" s="12">
        <v>32731.09</v>
      </c>
      <c r="K527" s="38">
        <v>204999.99</v>
      </c>
      <c r="L527" s="31">
        <f>+Tabla3[[#This Row],[Total]]/SUM(Tabla3[Total])</f>
        <v>3.816751286642811E-4</v>
      </c>
    </row>
    <row r="528" spans="1:12">
      <c r="A528" s="7" t="s">
        <v>286</v>
      </c>
      <c r="B528" s="8">
        <v>44425</v>
      </c>
      <c r="C528" s="7" t="s">
        <v>33</v>
      </c>
      <c r="D528" s="9">
        <v>0</v>
      </c>
      <c r="E528" s="10">
        <v>7</v>
      </c>
      <c r="F528" s="11">
        <v>7442.98</v>
      </c>
      <c r="G528" s="11">
        <v>52100.84</v>
      </c>
      <c r="H528" s="10">
        <v>0</v>
      </c>
      <c r="I528" s="12">
        <v>52100.84</v>
      </c>
      <c r="J528" s="12">
        <v>9899.16</v>
      </c>
      <c r="K528" s="38">
        <v>62000</v>
      </c>
      <c r="L528" s="31">
        <f>+Tabla3[[#This Row],[Total]]/SUM(Tabla3[Total])</f>
        <v>1.1543345917814644E-4</v>
      </c>
    </row>
    <row r="529" spans="1:12">
      <c r="A529" s="7" t="s">
        <v>287</v>
      </c>
      <c r="B529" s="8">
        <v>44425</v>
      </c>
      <c r="C529" s="7" t="s">
        <v>35</v>
      </c>
      <c r="D529" s="9">
        <v>0</v>
      </c>
      <c r="E529" s="10">
        <v>35</v>
      </c>
      <c r="F529" s="11">
        <v>6242.5</v>
      </c>
      <c r="G529" s="11">
        <v>218487.36</v>
      </c>
      <c r="H529" s="10">
        <v>0</v>
      </c>
      <c r="I529" s="12">
        <v>218487.36</v>
      </c>
      <c r="J529" s="12">
        <v>41512.6</v>
      </c>
      <c r="K529" s="38">
        <v>259999.96</v>
      </c>
      <c r="L529" s="31">
        <f>+Tabla3[[#This Row],[Total]]/SUM(Tabla3[Total])</f>
        <v>4.8407572208031784E-4</v>
      </c>
    </row>
    <row r="530" spans="1:12">
      <c r="A530" s="7" t="s">
        <v>287</v>
      </c>
      <c r="B530" s="8">
        <v>44425</v>
      </c>
      <c r="C530" s="7" t="s">
        <v>106</v>
      </c>
      <c r="D530" s="9">
        <v>0</v>
      </c>
      <c r="E530" s="10">
        <v>6</v>
      </c>
      <c r="F530" s="11">
        <v>7703.08</v>
      </c>
      <c r="G530" s="11">
        <v>46218.49</v>
      </c>
      <c r="H530" s="10">
        <v>0</v>
      </c>
      <c r="I530" s="12">
        <v>46218.49</v>
      </c>
      <c r="J530" s="12">
        <v>8781.51</v>
      </c>
      <c r="K530" s="38">
        <v>55000</v>
      </c>
      <c r="L530" s="31">
        <f>+Tabla3[[#This Row],[Total]]/SUM(Tabla3[Total])</f>
        <v>1.0240064927093635E-4</v>
      </c>
    </row>
    <row r="531" spans="1:12">
      <c r="A531" s="7" t="s">
        <v>287</v>
      </c>
      <c r="B531" s="8">
        <v>44425</v>
      </c>
      <c r="C531" s="7" t="s">
        <v>183</v>
      </c>
      <c r="D531" s="9">
        <v>0</v>
      </c>
      <c r="E531" s="10">
        <v>14</v>
      </c>
      <c r="F531" s="11">
        <v>7563.03</v>
      </c>
      <c r="G531" s="11">
        <v>105882.35</v>
      </c>
      <c r="H531" s="10">
        <v>0</v>
      </c>
      <c r="I531" s="12">
        <v>105882.35</v>
      </c>
      <c r="J531" s="12">
        <v>20117.650000000001</v>
      </c>
      <c r="K531" s="38">
        <v>126000</v>
      </c>
      <c r="L531" s="31">
        <f>+Tabla3[[#This Row],[Total]]/SUM(Tabla3[Total])</f>
        <v>2.3459057832978149E-4</v>
      </c>
    </row>
    <row r="532" spans="1:12">
      <c r="A532" s="7" t="s">
        <v>287</v>
      </c>
      <c r="B532" s="8">
        <v>44425</v>
      </c>
      <c r="C532" s="7" t="s">
        <v>288</v>
      </c>
      <c r="D532" s="9">
        <v>0</v>
      </c>
      <c r="E532" s="10">
        <v>1</v>
      </c>
      <c r="F532" s="11">
        <v>36134.449999999997</v>
      </c>
      <c r="G532" s="11">
        <v>36134.449999999997</v>
      </c>
      <c r="H532" s="10">
        <v>0</v>
      </c>
      <c r="I532" s="12">
        <v>36134.449999999997</v>
      </c>
      <c r="J532" s="12">
        <v>6865.55</v>
      </c>
      <c r="K532" s="38">
        <v>43000</v>
      </c>
      <c r="L532" s="31">
        <f>+Tabla3[[#This Row],[Total]]/SUM(Tabla3[Total])</f>
        <v>8.0058689430004796E-5</v>
      </c>
    </row>
    <row r="533" spans="1:12">
      <c r="A533" s="7" t="s">
        <v>287</v>
      </c>
      <c r="B533" s="8">
        <v>44425</v>
      </c>
      <c r="C533" s="7" t="s">
        <v>288</v>
      </c>
      <c r="D533" s="9">
        <v>0</v>
      </c>
      <c r="E533" s="10">
        <v>1</v>
      </c>
      <c r="F533" s="11">
        <v>69747.899999999994</v>
      </c>
      <c r="G533" s="11">
        <v>69747.899999999994</v>
      </c>
      <c r="H533" s="10">
        <v>0</v>
      </c>
      <c r="I533" s="12">
        <v>69747.899999999994</v>
      </c>
      <c r="J533" s="12">
        <v>13252.1</v>
      </c>
      <c r="K533" s="38">
        <v>83000</v>
      </c>
      <c r="L533" s="31">
        <f>+Tabla3[[#This Row],[Total]]/SUM(Tabla3[Total])</f>
        <v>1.5453188889977669E-4</v>
      </c>
    </row>
    <row r="534" spans="1:12">
      <c r="A534" s="7" t="s">
        <v>289</v>
      </c>
      <c r="B534" s="8">
        <v>44425</v>
      </c>
      <c r="C534" s="7" t="s">
        <v>238</v>
      </c>
      <c r="D534" s="9">
        <v>0</v>
      </c>
      <c r="E534" s="10">
        <v>2</v>
      </c>
      <c r="F534" s="11">
        <v>25210.080000000002</v>
      </c>
      <c r="G534" s="11">
        <v>50420.17</v>
      </c>
      <c r="H534" s="10">
        <v>0</v>
      </c>
      <c r="I534" s="12">
        <v>50420.17</v>
      </c>
      <c r="J534" s="12">
        <v>9579.83</v>
      </c>
      <c r="K534" s="38">
        <v>60000</v>
      </c>
      <c r="L534" s="31">
        <f>+Tabla3[[#This Row],[Total]]/SUM(Tabla3[Total])</f>
        <v>1.1170979920465784E-4</v>
      </c>
    </row>
    <row r="535" spans="1:12">
      <c r="A535" s="7" t="s">
        <v>290</v>
      </c>
      <c r="B535" s="8">
        <v>44425</v>
      </c>
      <c r="C535" s="7" t="s">
        <v>16</v>
      </c>
      <c r="D535" s="9">
        <v>0</v>
      </c>
      <c r="E535" s="10">
        <v>1</v>
      </c>
      <c r="F535" s="11">
        <v>67226.89</v>
      </c>
      <c r="G535" s="11">
        <v>67226.89</v>
      </c>
      <c r="H535" s="10">
        <v>0</v>
      </c>
      <c r="I535" s="12">
        <v>67226.89</v>
      </c>
      <c r="J535" s="12">
        <v>12773.11</v>
      </c>
      <c r="K535" s="38">
        <v>80000</v>
      </c>
      <c r="L535" s="31">
        <f>+Tabla3[[#This Row],[Total]]/SUM(Tabla3[Total])</f>
        <v>1.4894639893954379E-4</v>
      </c>
    </row>
    <row r="536" spans="1:12">
      <c r="A536" s="7" t="s">
        <v>290</v>
      </c>
      <c r="B536" s="8">
        <v>44425</v>
      </c>
      <c r="C536" s="7" t="s">
        <v>81</v>
      </c>
      <c r="D536" s="9">
        <v>0</v>
      </c>
      <c r="E536" s="10">
        <v>7</v>
      </c>
      <c r="F536" s="11">
        <v>6962.79</v>
      </c>
      <c r="G536" s="11">
        <v>48739.5</v>
      </c>
      <c r="H536" s="10">
        <v>0</v>
      </c>
      <c r="I536" s="12">
        <v>48739.5</v>
      </c>
      <c r="J536" s="12">
        <v>9260.5</v>
      </c>
      <c r="K536" s="38">
        <v>58000</v>
      </c>
      <c r="L536" s="31">
        <f>+Tabla3[[#This Row],[Total]]/SUM(Tabla3[Total])</f>
        <v>1.0798613923116926E-4</v>
      </c>
    </row>
    <row r="537" spans="1:12">
      <c r="A537" s="7" t="s">
        <v>290</v>
      </c>
      <c r="B537" s="8">
        <v>44425</v>
      </c>
      <c r="C537" s="7" t="s">
        <v>33</v>
      </c>
      <c r="D537" s="9">
        <v>0</v>
      </c>
      <c r="E537" s="10">
        <v>207</v>
      </c>
      <c r="F537" s="11">
        <v>6406.04</v>
      </c>
      <c r="G537" s="11">
        <v>1326050.28</v>
      </c>
      <c r="H537" s="10">
        <v>0</v>
      </c>
      <c r="I537" s="12">
        <v>1326050.28</v>
      </c>
      <c r="J537" s="12">
        <v>251949.55</v>
      </c>
      <c r="K537" s="39">
        <v>1577999.83</v>
      </c>
      <c r="L537" s="32">
        <f>+Tabla3[[#This Row],[Total]]/SUM(Tabla3[Total])</f>
        <v>2.9379674025714038E-3</v>
      </c>
    </row>
    <row r="538" spans="1:12">
      <c r="A538" s="7" t="s">
        <v>290</v>
      </c>
      <c r="B538" s="8">
        <v>44425</v>
      </c>
      <c r="C538" s="7" t="s">
        <v>33</v>
      </c>
      <c r="D538" s="9">
        <v>0</v>
      </c>
      <c r="E538" s="10">
        <v>21</v>
      </c>
      <c r="F538" s="11">
        <v>7322.93</v>
      </c>
      <c r="G538" s="11">
        <v>153781.51</v>
      </c>
      <c r="H538" s="10">
        <v>0</v>
      </c>
      <c r="I538" s="12">
        <v>153781.51</v>
      </c>
      <c r="J538" s="12">
        <v>29218.49</v>
      </c>
      <c r="K538" s="38">
        <v>183000</v>
      </c>
      <c r="L538" s="31">
        <f>+Tabla3[[#This Row],[Total]]/SUM(Tabla3[Total])</f>
        <v>3.4071488757420645E-4</v>
      </c>
    </row>
    <row r="539" spans="1:12">
      <c r="A539" s="7" t="s">
        <v>291</v>
      </c>
      <c r="B539" s="8">
        <v>44426</v>
      </c>
      <c r="C539" s="7" t="s">
        <v>51</v>
      </c>
      <c r="D539" s="9">
        <v>0</v>
      </c>
      <c r="E539" s="10">
        <v>33</v>
      </c>
      <c r="F539" s="11">
        <v>7130.12</v>
      </c>
      <c r="G539" s="11">
        <v>235294.09</v>
      </c>
      <c r="H539" s="10">
        <v>0</v>
      </c>
      <c r="I539" s="12">
        <v>235294.09</v>
      </c>
      <c r="J539" s="12">
        <v>44705.88</v>
      </c>
      <c r="K539" s="38">
        <v>279999.96999999997</v>
      </c>
      <c r="L539" s="31">
        <f>+Tabla3[[#This Row],[Total]]/SUM(Tabla3[Total])</f>
        <v>5.2131234043350367E-4</v>
      </c>
    </row>
    <row r="540" spans="1:12">
      <c r="A540" s="7" t="s">
        <v>292</v>
      </c>
      <c r="B540" s="8">
        <v>44426</v>
      </c>
      <c r="C540" s="7" t="s">
        <v>293</v>
      </c>
      <c r="D540" s="9">
        <v>0</v>
      </c>
      <c r="E540" s="10">
        <v>144</v>
      </c>
      <c r="F540" s="11">
        <v>7889.82</v>
      </c>
      <c r="G540" s="11">
        <v>1136134.3700000001</v>
      </c>
      <c r="H540" s="10">
        <v>0</v>
      </c>
      <c r="I540" s="12">
        <v>1136134.3700000001</v>
      </c>
      <c r="J540" s="12">
        <v>215865.53</v>
      </c>
      <c r="K540" s="39">
        <v>1351999.9</v>
      </c>
      <c r="L540" s="32">
        <f>+Tabla3[[#This Row],[Total]]/SUM(Tabla3[Total])</f>
        <v>2.5171939558952913E-3</v>
      </c>
    </row>
    <row r="541" spans="1:12">
      <c r="A541" s="7" t="s">
        <v>292</v>
      </c>
      <c r="B541" s="8">
        <v>44426</v>
      </c>
      <c r="C541" s="7" t="s">
        <v>293</v>
      </c>
      <c r="D541" s="9">
        <v>0</v>
      </c>
      <c r="E541" s="10">
        <v>90</v>
      </c>
      <c r="F541" s="11">
        <v>7917.83</v>
      </c>
      <c r="G541" s="11">
        <v>712604.97</v>
      </c>
      <c r="H541" s="10">
        <v>0</v>
      </c>
      <c r="I541" s="12">
        <v>712604.97</v>
      </c>
      <c r="J541" s="12">
        <v>135394.94</v>
      </c>
      <c r="K541" s="38">
        <v>847999.91</v>
      </c>
      <c r="L541" s="31">
        <f>+Tabla3[[#This Row],[Total]]/SUM(Tabla3[Total])</f>
        <v>1.5788316611944654E-3</v>
      </c>
    </row>
    <row r="542" spans="1:12">
      <c r="A542" s="7" t="s">
        <v>294</v>
      </c>
      <c r="B542" s="8">
        <v>44426</v>
      </c>
      <c r="C542" s="7" t="s">
        <v>295</v>
      </c>
      <c r="D542" s="9">
        <v>0</v>
      </c>
      <c r="E542" s="10">
        <v>1</v>
      </c>
      <c r="F542" s="11">
        <v>23529.41</v>
      </c>
      <c r="G542" s="11">
        <v>23529.41</v>
      </c>
      <c r="H542" s="10">
        <v>0</v>
      </c>
      <c r="I542" s="12">
        <v>23529.41</v>
      </c>
      <c r="J542" s="12">
        <v>4470.59</v>
      </c>
      <c r="K542" s="38">
        <v>28000</v>
      </c>
      <c r="L542" s="31">
        <f>+Tabla3[[#This Row],[Total]]/SUM(Tabla3[Total])</f>
        <v>5.213123962884033E-5</v>
      </c>
    </row>
    <row r="543" spans="1:12">
      <c r="A543" s="7" t="s">
        <v>296</v>
      </c>
      <c r="B543" s="8">
        <v>44426</v>
      </c>
      <c r="C543" s="7" t="s">
        <v>111</v>
      </c>
      <c r="D543" s="9">
        <v>0</v>
      </c>
      <c r="E543" s="10">
        <v>164</v>
      </c>
      <c r="F543" s="10">
        <v>344.85</v>
      </c>
      <c r="G543" s="11">
        <v>56554.58</v>
      </c>
      <c r="H543" s="10">
        <v>0</v>
      </c>
      <c r="I543" s="12">
        <v>56554.58</v>
      </c>
      <c r="J543" s="12">
        <v>10745.37</v>
      </c>
      <c r="K543" s="38">
        <v>67299.95</v>
      </c>
      <c r="L543" s="31">
        <f>+Tabla3[[#This Row],[Total]]/SUM(Tabla3[Total])</f>
        <v>1.2530106501639187E-4</v>
      </c>
    </row>
    <row r="544" spans="1:12">
      <c r="A544" s="7" t="s">
        <v>296</v>
      </c>
      <c r="B544" s="8">
        <v>44426</v>
      </c>
      <c r="C544" s="7" t="s">
        <v>143</v>
      </c>
      <c r="D544" s="9">
        <v>0</v>
      </c>
      <c r="E544" s="10">
        <v>16</v>
      </c>
      <c r="F544" s="10">
        <v>651.26</v>
      </c>
      <c r="G544" s="11">
        <v>10420.16</v>
      </c>
      <c r="H544" s="10">
        <v>0</v>
      </c>
      <c r="I544" s="12">
        <v>10420.16</v>
      </c>
      <c r="J544" s="12">
        <v>1979.83</v>
      </c>
      <c r="K544" s="38">
        <v>12399.99</v>
      </c>
      <c r="L544" s="31">
        <f>+Tabla3[[#This Row],[Total]]/SUM(Tabla3[Total])</f>
        <v>2.308667321732942E-5</v>
      </c>
    </row>
    <row r="545" spans="1:12">
      <c r="A545" s="7" t="s">
        <v>296</v>
      </c>
      <c r="B545" s="8">
        <v>44426</v>
      </c>
      <c r="C545" s="7" t="s">
        <v>116</v>
      </c>
      <c r="D545" s="9">
        <v>0</v>
      </c>
      <c r="E545" s="10">
        <v>1</v>
      </c>
      <c r="F545" s="11">
        <v>34453.78</v>
      </c>
      <c r="G545" s="11">
        <v>34453.78</v>
      </c>
      <c r="H545" s="10">
        <v>0</v>
      </c>
      <c r="I545" s="12">
        <v>34453.78</v>
      </c>
      <c r="J545" s="12">
        <v>6546.22</v>
      </c>
      <c r="K545" s="38">
        <v>41000</v>
      </c>
      <c r="L545" s="31">
        <f>+Tabla3[[#This Row],[Total]]/SUM(Tabla3[Total])</f>
        <v>7.6335029456516199E-5</v>
      </c>
    </row>
    <row r="546" spans="1:12">
      <c r="A546" s="7" t="s">
        <v>296</v>
      </c>
      <c r="B546" s="8">
        <v>44426</v>
      </c>
      <c r="C546" s="7" t="s">
        <v>85</v>
      </c>
      <c r="D546" s="9">
        <v>0</v>
      </c>
      <c r="E546" s="10">
        <v>2</v>
      </c>
      <c r="F546" s="11">
        <v>13025.21</v>
      </c>
      <c r="G546" s="11">
        <v>26050.42</v>
      </c>
      <c r="H546" s="10">
        <v>0</v>
      </c>
      <c r="I546" s="12">
        <v>26050.42</v>
      </c>
      <c r="J546" s="12">
        <v>4949.58</v>
      </c>
      <c r="K546" s="38">
        <v>31000</v>
      </c>
      <c r="L546" s="31">
        <f>+Tabla3[[#This Row],[Total]]/SUM(Tabla3[Total])</f>
        <v>5.7716729589073219E-5</v>
      </c>
    </row>
    <row r="547" spans="1:12">
      <c r="A547" s="7" t="s">
        <v>296</v>
      </c>
      <c r="B547" s="8">
        <v>44426</v>
      </c>
      <c r="C547" s="7" t="s">
        <v>251</v>
      </c>
      <c r="D547" s="9">
        <v>0</v>
      </c>
      <c r="E547" s="10">
        <v>1</v>
      </c>
      <c r="F547" s="11">
        <v>10084.030000000001</v>
      </c>
      <c r="G547" s="11">
        <v>10084.030000000001</v>
      </c>
      <c r="H547" s="10">
        <v>0</v>
      </c>
      <c r="I547" s="12">
        <v>10084.030000000001</v>
      </c>
      <c r="J547" s="12">
        <v>1915.97</v>
      </c>
      <c r="K547" s="38">
        <v>12000</v>
      </c>
      <c r="L547" s="31">
        <f>+Tabla3[[#This Row],[Total]]/SUM(Tabla3[Total])</f>
        <v>2.2341959840931571E-5</v>
      </c>
    </row>
    <row r="548" spans="1:12">
      <c r="A548" s="7" t="s">
        <v>296</v>
      </c>
      <c r="B548" s="8">
        <v>44426</v>
      </c>
      <c r="C548" s="7" t="s">
        <v>297</v>
      </c>
      <c r="D548" s="9">
        <v>0</v>
      </c>
      <c r="E548" s="10">
        <v>1</v>
      </c>
      <c r="F548" s="11">
        <v>5042.0200000000004</v>
      </c>
      <c r="G548" s="11">
        <v>5042.0200000000004</v>
      </c>
      <c r="H548" s="10">
        <v>0</v>
      </c>
      <c r="I548" s="12">
        <v>5042.0200000000004</v>
      </c>
      <c r="J548" s="13">
        <v>957.98</v>
      </c>
      <c r="K548" s="38">
        <v>6000</v>
      </c>
      <c r="L548" s="31">
        <f>+Tabla3[[#This Row],[Total]]/SUM(Tabla3[Total])</f>
        <v>1.1170979920465785E-5</v>
      </c>
    </row>
    <row r="549" spans="1:12">
      <c r="A549" s="7" t="s">
        <v>296</v>
      </c>
      <c r="B549" s="8">
        <v>44426</v>
      </c>
      <c r="C549" s="7" t="s">
        <v>298</v>
      </c>
      <c r="D549" s="9">
        <v>0</v>
      </c>
      <c r="E549" s="10">
        <v>1</v>
      </c>
      <c r="F549" s="11">
        <v>28571.43</v>
      </c>
      <c r="G549" s="11">
        <v>28571.43</v>
      </c>
      <c r="H549" s="10">
        <v>0</v>
      </c>
      <c r="I549" s="12">
        <v>28571.43</v>
      </c>
      <c r="J549" s="12">
        <v>5428.57</v>
      </c>
      <c r="K549" s="38">
        <v>34000</v>
      </c>
      <c r="L549" s="31">
        <f>+Tabla3[[#This Row],[Total]]/SUM(Tabla3[Total])</f>
        <v>6.3302219549306115E-5</v>
      </c>
    </row>
    <row r="550" spans="1:12">
      <c r="A550" s="7" t="s">
        <v>296</v>
      </c>
      <c r="B550" s="8">
        <v>44426</v>
      </c>
      <c r="C550" s="7" t="s">
        <v>299</v>
      </c>
      <c r="D550" s="9">
        <v>0</v>
      </c>
      <c r="E550" s="10">
        <v>1</v>
      </c>
      <c r="F550" s="11">
        <v>12605.04</v>
      </c>
      <c r="G550" s="11">
        <v>12605.04</v>
      </c>
      <c r="H550" s="10">
        <v>0</v>
      </c>
      <c r="I550" s="12">
        <v>12605.04</v>
      </c>
      <c r="J550" s="12">
        <v>2394.96</v>
      </c>
      <c r="K550" s="38">
        <v>15000</v>
      </c>
      <c r="L550" s="31">
        <f>+Tabla3[[#This Row],[Total]]/SUM(Tabla3[Total])</f>
        <v>2.792744980116446E-5</v>
      </c>
    </row>
    <row r="551" spans="1:12">
      <c r="A551" s="7" t="s">
        <v>296</v>
      </c>
      <c r="B551" s="8">
        <v>44426</v>
      </c>
      <c r="C551" s="7" t="s">
        <v>127</v>
      </c>
      <c r="D551" s="9">
        <v>0</v>
      </c>
      <c r="E551" s="10">
        <v>70</v>
      </c>
      <c r="F551" s="10">
        <v>134.44999999999999</v>
      </c>
      <c r="G551" s="11">
        <v>9411.7099999999991</v>
      </c>
      <c r="H551" s="10">
        <v>0</v>
      </c>
      <c r="I551" s="12">
        <v>9411.7099999999991</v>
      </c>
      <c r="J551" s="12">
        <v>1788.22</v>
      </c>
      <c r="K551" s="38">
        <v>11199.93</v>
      </c>
      <c r="L551" s="31">
        <f>+Tabla3[[#This Row],[Total]]/SUM(Tabla3[Total])</f>
        <v>2.0852365523437059E-5</v>
      </c>
    </row>
    <row r="552" spans="1:12">
      <c r="A552" s="7" t="s">
        <v>296</v>
      </c>
      <c r="B552" s="8">
        <v>44426</v>
      </c>
      <c r="C552" s="7" t="s">
        <v>25</v>
      </c>
      <c r="D552" s="9">
        <v>0</v>
      </c>
      <c r="E552" s="10">
        <v>264</v>
      </c>
      <c r="F552" s="10">
        <v>100.9</v>
      </c>
      <c r="G552" s="11">
        <v>26638.39</v>
      </c>
      <c r="H552" s="10">
        <v>0</v>
      </c>
      <c r="I552" s="12">
        <v>26638.39</v>
      </c>
      <c r="J552" s="12">
        <v>5061.29</v>
      </c>
      <c r="K552" s="38">
        <v>31699.69</v>
      </c>
      <c r="L552" s="31">
        <f>+Tabla3[[#This Row],[Total]]/SUM(Tabla3[Total])</f>
        <v>5.9019433412498333E-5</v>
      </c>
    </row>
    <row r="553" spans="1:12">
      <c r="A553" s="7" t="s">
        <v>300</v>
      </c>
      <c r="B553" s="8">
        <v>44426</v>
      </c>
      <c r="C553" s="7" t="s">
        <v>301</v>
      </c>
      <c r="D553" s="9">
        <v>0</v>
      </c>
      <c r="E553" s="10">
        <v>100</v>
      </c>
      <c r="F553" s="10">
        <v>180.67</v>
      </c>
      <c r="G553" s="11">
        <v>18067.2</v>
      </c>
      <c r="H553" s="10">
        <v>0</v>
      </c>
      <c r="I553" s="12">
        <v>18067.2</v>
      </c>
      <c r="J553" s="12">
        <v>3432.77</v>
      </c>
      <c r="K553" s="38">
        <v>21499.97</v>
      </c>
      <c r="L553" s="31">
        <f>+Tabla3[[#This Row],[Total]]/SUM(Tabla3[Total])</f>
        <v>4.0029288860102795E-5</v>
      </c>
    </row>
    <row r="554" spans="1:12">
      <c r="A554" s="7" t="s">
        <v>300</v>
      </c>
      <c r="B554" s="8">
        <v>44426</v>
      </c>
      <c r="C554" s="7" t="s">
        <v>302</v>
      </c>
      <c r="D554" s="9">
        <v>0</v>
      </c>
      <c r="E554" s="10">
        <v>200</v>
      </c>
      <c r="F554" s="10">
        <v>252.1</v>
      </c>
      <c r="G554" s="11">
        <v>50420</v>
      </c>
      <c r="H554" s="10">
        <v>0</v>
      </c>
      <c r="I554" s="12">
        <v>50420</v>
      </c>
      <c r="J554" s="12">
        <v>9579.7999999999993</v>
      </c>
      <c r="K554" s="38">
        <v>59999.8</v>
      </c>
      <c r="L554" s="31">
        <f>+Tabla3[[#This Row],[Total]]/SUM(Tabla3[Total])</f>
        <v>1.117094268386605E-4</v>
      </c>
    </row>
    <row r="555" spans="1:12">
      <c r="A555" s="7" t="s">
        <v>300</v>
      </c>
      <c r="B555" s="8">
        <v>44426</v>
      </c>
      <c r="C555" s="7" t="s">
        <v>97</v>
      </c>
      <c r="D555" s="9">
        <v>0</v>
      </c>
      <c r="E555" s="10">
        <v>50</v>
      </c>
      <c r="F555" s="10">
        <v>420.17</v>
      </c>
      <c r="G555" s="11">
        <v>21008.400000000001</v>
      </c>
      <c r="H555" s="10">
        <v>0</v>
      </c>
      <c r="I555" s="12">
        <v>21008.400000000001</v>
      </c>
      <c r="J555" s="12">
        <v>3991.6</v>
      </c>
      <c r="K555" s="38">
        <v>25000</v>
      </c>
      <c r="L555" s="31">
        <f>+Tabla3[[#This Row],[Total]]/SUM(Tabla3[Total])</f>
        <v>4.6545749668607434E-5</v>
      </c>
    </row>
    <row r="556" spans="1:12">
      <c r="A556" s="7" t="s">
        <v>300</v>
      </c>
      <c r="B556" s="8">
        <v>44426</v>
      </c>
      <c r="C556" s="7" t="s">
        <v>127</v>
      </c>
      <c r="D556" s="9">
        <v>0</v>
      </c>
      <c r="E556" s="10">
        <v>100</v>
      </c>
      <c r="F556" s="10">
        <v>134.44999999999999</v>
      </c>
      <c r="G556" s="11">
        <v>13445.3</v>
      </c>
      <c r="H556" s="10">
        <v>0</v>
      </c>
      <c r="I556" s="12">
        <v>13445.3</v>
      </c>
      <c r="J556" s="12">
        <v>2554.61</v>
      </c>
      <c r="K556" s="38">
        <v>15999.91</v>
      </c>
      <c r="L556" s="31">
        <f>+Tabla3[[#This Row],[Total]]/SUM(Tabla3[Total])</f>
        <v>2.9789112223209951E-5</v>
      </c>
    </row>
    <row r="557" spans="1:12">
      <c r="A557" s="7" t="s">
        <v>300</v>
      </c>
      <c r="B557" s="8">
        <v>44426</v>
      </c>
      <c r="C557" s="7" t="s">
        <v>25</v>
      </c>
      <c r="D557" s="9">
        <v>0</v>
      </c>
      <c r="E557" s="10">
        <v>200</v>
      </c>
      <c r="F557" s="10">
        <v>100.84</v>
      </c>
      <c r="G557" s="11">
        <v>20168</v>
      </c>
      <c r="H557" s="10">
        <v>0</v>
      </c>
      <c r="I557" s="12">
        <v>20168</v>
      </c>
      <c r="J557" s="12">
        <v>3831.92</v>
      </c>
      <c r="K557" s="38">
        <v>23999.919999999998</v>
      </c>
      <c r="L557" s="31">
        <f>+Tabla3[[#This Row],[Total]]/SUM(Tabla3[Total])</f>
        <v>4.4683770735464199E-5</v>
      </c>
    </row>
    <row r="558" spans="1:12">
      <c r="A558" s="7" t="s">
        <v>303</v>
      </c>
      <c r="B558" s="8">
        <v>44427</v>
      </c>
      <c r="C558" s="7" t="s">
        <v>304</v>
      </c>
      <c r="D558" s="9">
        <v>0</v>
      </c>
      <c r="E558" s="10">
        <v>13</v>
      </c>
      <c r="F558" s="11">
        <v>7756.95</v>
      </c>
      <c r="G558" s="11">
        <v>100840.32000000001</v>
      </c>
      <c r="H558" s="10">
        <v>0</v>
      </c>
      <c r="I558" s="12">
        <v>100840.32000000001</v>
      </c>
      <c r="J558" s="12">
        <v>19159.66</v>
      </c>
      <c r="K558" s="38">
        <v>119999.99</v>
      </c>
      <c r="L558" s="31">
        <f>+Tabla3[[#This Row],[Total]]/SUM(Tabla3[Total])</f>
        <v>2.2341957979101583E-4</v>
      </c>
    </row>
    <row r="559" spans="1:12">
      <c r="A559" s="7" t="s">
        <v>305</v>
      </c>
      <c r="B559" s="8">
        <v>44427</v>
      </c>
      <c r="C559" s="7" t="s">
        <v>155</v>
      </c>
      <c r="D559" s="9">
        <v>0</v>
      </c>
      <c r="E559" s="10">
        <v>276</v>
      </c>
      <c r="F559" s="11">
        <v>6941.91</v>
      </c>
      <c r="G559" s="11">
        <v>1915966.33</v>
      </c>
      <c r="H559" s="10">
        <v>0</v>
      </c>
      <c r="I559" s="12">
        <v>1915966.33</v>
      </c>
      <c r="J559" s="12">
        <v>364033.6</v>
      </c>
      <c r="K559" s="39">
        <v>2279999.94</v>
      </c>
      <c r="L559" s="32">
        <f>+Tabla3[[#This Row],[Total]]/SUM(Tabla3[Total])</f>
        <v>4.2449722580671992E-3</v>
      </c>
    </row>
    <row r="560" spans="1:12">
      <c r="A560" s="7" t="s">
        <v>305</v>
      </c>
      <c r="B560" s="8">
        <v>44427</v>
      </c>
      <c r="C560" s="7" t="s">
        <v>155</v>
      </c>
      <c r="D560" s="9">
        <v>0</v>
      </c>
      <c r="E560" s="10">
        <v>194</v>
      </c>
      <c r="F560" s="11">
        <v>7147.19</v>
      </c>
      <c r="G560" s="11">
        <v>1386554.47</v>
      </c>
      <c r="H560" s="10">
        <v>0</v>
      </c>
      <c r="I560" s="12">
        <v>1386554.47</v>
      </c>
      <c r="J560" s="12">
        <v>263445.34999999998</v>
      </c>
      <c r="K560" s="39">
        <v>1649999.82</v>
      </c>
      <c r="L560" s="32">
        <f>+Tabla3[[#This Row],[Total]]/SUM(Tabla3[Total])</f>
        <v>3.0720191429986932E-3</v>
      </c>
    </row>
    <row r="561" spans="1:12">
      <c r="A561" s="7" t="s">
        <v>305</v>
      </c>
      <c r="B561" s="8">
        <v>44427</v>
      </c>
      <c r="C561" s="7" t="s">
        <v>155</v>
      </c>
      <c r="D561" s="9">
        <v>0</v>
      </c>
      <c r="E561" s="10">
        <v>9</v>
      </c>
      <c r="F561" s="11">
        <v>8403.36</v>
      </c>
      <c r="G561" s="11">
        <v>75630.25</v>
      </c>
      <c r="H561" s="10">
        <v>0</v>
      </c>
      <c r="I561" s="12">
        <v>75630.25</v>
      </c>
      <c r="J561" s="12">
        <v>14369.75</v>
      </c>
      <c r="K561" s="38">
        <v>90000</v>
      </c>
      <c r="L561" s="31">
        <f>+Tabla3[[#This Row],[Total]]/SUM(Tabla3[Total])</f>
        <v>1.6756469880698676E-4</v>
      </c>
    </row>
    <row r="562" spans="1:12">
      <c r="A562" s="7" t="s">
        <v>305</v>
      </c>
      <c r="B562" s="8">
        <v>44427</v>
      </c>
      <c r="C562" s="7" t="s">
        <v>155</v>
      </c>
      <c r="D562" s="9">
        <v>0</v>
      </c>
      <c r="E562" s="10">
        <v>6</v>
      </c>
      <c r="F562" s="11">
        <v>8403.36</v>
      </c>
      <c r="G562" s="11">
        <v>50420.17</v>
      </c>
      <c r="H562" s="10">
        <v>0</v>
      </c>
      <c r="I562" s="12">
        <v>50420.17</v>
      </c>
      <c r="J562" s="12">
        <v>9579.83</v>
      </c>
      <c r="K562" s="38">
        <v>60000</v>
      </c>
      <c r="L562" s="31">
        <f>+Tabla3[[#This Row],[Total]]/SUM(Tabla3[Total])</f>
        <v>1.1170979920465784E-4</v>
      </c>
    </row>
    <row r="563" spans="1:12">
      <c r="A563" s="7" t="s">
        <v>305</v>
      </c>
      <c r="B563" s="8">
        <v>44427</v>
      </c>
      <c r="C563" s="7" t="s">
        <v>306</v>
      </c>
      <c r="D563" s="9">
        <v>0</v>
      </c>
      <c r="E563" s="10">
        <v>12</v>
      </c>
      <c r="F563" s="11">
        <v>5210.08</v>
      </c>
      <c r="G563" s="11">
        <v>62521.01</v>
      </c>
      <c r="H563" s="10">
        <v>0</v>
      </c>
      <c r="I563" s="12">
        <v>62521.01</v>
      </c>
      <c r="J563" s="12">
        <v>11878.99</v>
      </c>
      <c r="K563" s="38">
        <v>74400</v>
      </c>
      <c r="L563" s="31">
        <f>+Tabla3[[#This Row],[Total]]/SUM(Tabla3[Total])</f>
        <v>1.3852015101377573E-4</v>
      </c>
    </row>
    <row r="564" spans="1:12">
      <c r="A564" s="7" t="s">
        <v>305</v>
      </c>
      <c r="B564" s="8">
        <v>44427</v>
      </c>
      <c r="C564" s="7" t="s">
        <v>307</v>
      </c>
      <c r="D564" s="9">
        <v>0</v>
      </c>
      <c r="E564" s="10">
        <v>12</v>
      </c>
      <c r="F564" s="11">
        <v>6022.41</v>
      </c>
      <c r="G564" s="11">
        <v>72268.899999999994</v>
      </c>
      <c r="H564" s="10">
        <v>0</v>
      </c>
      <c r="I564" s="12">
        <v>72268.899999999994</v>
      </c>
      <c r="J564" s="12">
        <v>13731.09</v>
      </c>
      <c r="K564" s="38">
        <v>85999.99</v>
      </c>
      <c r="L564" s="31">
        <f>+Tabla3[[#This Row],[Total]]/SUM(Tabla3[Total])</f>
        <v>1.6011736024170971E-4</v>
      </c>
    </row>
    <row r="565" spans="1:12">
      <c r="A565" s="7" t="s">
        <v>308</v>
      </c>
      <c r="B565" s="8">
        <v>44427</v>
      </c>
      <c r="C565" s="7" t="s">
        <v>155</v>
      </c>
      <c r="D565" s="9">
        <v>0</v>
      </c>
      <c r="E565" s="10">
        <v>184</v>
      </c>
      <c r="F565" s="11">
        <v>6416.7</v>
      </c>
      <c r="G565" s="11">
        <v>1180672.25</v>
      </c>
      <c r="H565" s="10">
        <v>0</v>
      </c>
      <c r="I565" s="12">
        <v>1180672.25</v>
      </c>
      <c r="J565" s="12">
        <v>224327.73</v>
      </c>
      <c r="K565" s="39">
        <v>1404999.98</v>
      </c>
      <c r="L565" s="32">
        <f>+Tabla3[[#This Row],[Total]]/SUM(Tabla3[Total])</f>
        <v>2.615871094139138E-3</v>
      </c>
    </row>
    <row r="566" spans="1:12">
      <c r="A566" s="7" t="s">
        <v>308</v>
      </c>
      <c r="B566" s="8">
        <v>44427</v>
      </c>
      <c r="C566" s="7" t="s">
        <v>89</v>
      </c>
      <c r="D566" s="9">
        <v>0</v>
      </c>
      <c r="E566" s="10">
        <v>207</v>
      </c>
      <c r="F566" s="11">
        <v>6414.16</v>
      </c>
      <c r="G566" s="11">
        <v>1327730.9099999999</v>
      </c>
      <c r="H566" s="10">
        <v>0</v>
      </c>
      <c r="I566" s="12">
        <v>1327730.9099999999</v>
      </c>
      <c r="J566" s="12">
        <v>252268.87</v>
      </c>
      <c r="K566" s="39">
        <v>1579999.79</v>
      </c>
      <c r="L566" s="32">
        <f>+Tabla3[[#This Row],[Total]]/SUM(Tabla3[Total])</f>
        <v>2.9416909880716929E-3</v>
      </c>
    </row>
    <row r="567" spans="1:12">
      <c r="A567" s="7" t="s">
        <v>309</v>
      </c>
      <c r="B567" s="8">
        <v>44427</v>
      </c>
      <c r="C567" s="7" t="s">
        <v>310</v>
      </c>
      <c r="D567" s="9">
        <v>0</v>
      </c>
      <c r="E567" s="10">
        <v>67</v>
      </c>
      <c r="F567" s="11">
        <v>10084.030000000001</v>
      </c>
      <c r="G567" s="11">
        <v>675630.21</v>
      </c>
      <c r="H567" s="10">
        <v>0</v>
      </c>
      <c r="I567" s="12">
        <v>675630.21</v>
      </c>
      <c r="J567" s="12">
        <v>128369.74</v>
      </c>
      <c r="K567" s="38">
        <v>803999.95</v>
      </c>
      <c r="L567" s="31">
        <f>+Tabla3[[#This Row],[Total]]/SUM(Tabla3[Total])</f>
        <v>1.4969112162509157E-3</v>
      </c>
    </row>
    <row r="568" spans="1:12">
      <c r="A568" s="7" t="s">
        <v>309</v>
      </c>
      <c r="B568" s="8">
        <v>44427</v>
      </c>
      <c r="C568" s="7" t="s">
        <v>311</v>
      </c>
      <c r="D568" s="9">
        <v>0</v>
      </c>
      <c r="E568" s="10">
        <v>110</v>
      </c>
      <c r="F568" s="11">
        <v>11932.77</v>
      </c>
      <c r="G568" s="11">
        <v>1312605.03</v>
      </c>
      <c r="H568" s="10">
        <v>0</v>
      </c>
      <c r="I568" s="12">
        <v>1312605.03</v>
      </c>
      <c r="J568" s="12">
        <v>249394.96</v>
      </c>
      <c r="K568" s="39">
        <v>1561999.99</v>
      </c>
      <c r="L568" s="32">
        <f>+Tabla3[[#This Row],[Total]]/SUM(Tabla3[Total])</f>
        <v>2.9081784206762928E-3</v>
      </c>
    </row>
    <row r="569" spans="1:12">
      <c r="A569" s="7" t="s">
        <v>312</v>
      </c>
      <c r="B569" s="8">
        <v>44427</v>
      </c>
      <c r="C569" s="7" t="s">
        <v>43</v>
      </c>
      <c r="D569" s="9">
        <v>0</v>
      </c>
      <c r="E569" s="10">
        <v>30</v>
      </c>
      <c r="F569" s="11">
        <v>9033.61</v>
      </c>
      <c r="G569" s="11">
        <v>271008.39</v>
      </c>
      <c r="H569" s="10">
        <v>0</v>
      </c>
      <c r="I569" s="12">
        <v>271008.39</v>
      </c>
      <c r="J569" s="12">
        <v>51491.59</v>
      </c>
      <c r="K569" s="38">
        <v>322499.98</v>
      </c>
      <c r="L569" s="31">
        <f>+Tabla3[[#This Row],[Total]]/SUM(Tabla3[Total])</f>
        <v>6.0044013348843617E-4</v>
      </c>
    </row>
    <row r="570" spans="1:12">
      <c r="A570" s="7" t="s">
        <v>312</v>
      </c>
      <c r="B570" s="8">
        <v>44427</v>
      </c>
      <c r="C570" s="7" t="s">
        <v>205</v>
      </c>
      <c r="D570" s="9">
        <v>0</v>
      </c>
      <c r="E570" s="10">
        <v>5</v>
      </c>
      <c r="F570" s="11">
        <v>163865.54999999999</v>
      </c>
      <c r="G570" s="11">
        <v>819327.73</v>
      </c>
      <c r="H570" s="10">
        <v>0</v>
      </c>
      <c r="I570" s="12">
        <v>819327.73</v>
      </c>
      <c r="J570" s="12">
        <v>155672.26999999999</v>
      </c>
      <c r="K570" s="38">
        <v>975000</v>
      </c>
      <c r="L570" s="31">
        <f>+Tabla3[[#This Row],[Total]]/SUM(Tabla3[Total])</f>
        <v>1.8152842370756899E-3</v>
      </c>
    </row>
    <row r="571" spans="1:12">
      <c r="A571" s="7" t="s">
        <v>313</v>
      </c>
      <c r="B571" s="8">
        <v>44427</v>
      </c>
      <c r="C571" s="7" t="s">
        <v>314</v>
      </c>
      <c r="D571" s="9">
        <v>0</v>
      </c>
      <c r="E571" s="10">
        <v>300</v>
      </c>
      <c r="F571" s="10">
        <v>336.13</v>
      </c>
      <c r="G571" s="11">
        <v>100840.2</v>
      </c>
      <c r="H571" s="10">
        <v>0</v>
      </c>
      <c r="I571" s="12">
        <v>100840.2</v>
      </c>
      <c r="J571" s="12">
        <v>19159.64</v>
      </c>
      <c r="K571" s="38">
        <v>119999.84</v>
      </c>
      <c r="L571" s="31">
        <f>+Tabla3[[#This Row],[Total]]/SUM(Tabla3[Total])</f>
        <v>2.234193005165178E-4</v>
      </c>
    </row>
    <row r="572" spans="1:12">
      <c r="A572" s="7" t="s">
        <v>313</v>
      </c>
      <c r="B572" s="8">
        <v>44427</v>
      </c>
      <c r="C572" s="7" t="s">
        <v>92</v>
      </c>
      <c r="D572" s="9">
        <v>0</v>
      </c>
      <c r="E572" s="10">
        <v>28</v>
      </c>
      <c r="F572" s="10">
        <v>747.9</v>
      </c>
      <c r="G572" s="11">
        <v>20941.169999999998</v>
      </c>
      <c r="H572" s="10">
        <v>0</v>
      </c>
      <c r="I572" s="12">
        <v>20941.169999999998</v>
      </c>
      <c r="J572" s="12">
        <v>3978.82</v>
      </c>
      <c r="K572" s="38">
        <v>24919.99</v>
      </c>
      <c r="L572" s="31">
        <f>+Tabla3[[#This Row],[Total]]/SUM(Tabla3[Total])</f>
        <v>4.639678465136803E-5</v>
      </c>
    </row>
    <row r="573" spans="1:12">
      <c r="A573" s="7" t="s">
        <v>313</v>
      </c>
      <c r="B573" s="8">
        <v>44427</v>
      </c>
      <c r="C573" s="7" t="s">
        <v>127</v>
      </c>
      <c r="D573" s="9">
        <v>0</v>
      </c>
      <c r="E573" s="10">
        <v>28</v>
      </c>
      <c r="F573" s="10">
        <v>134.44999999999999</v>
      </c>
      <c r="G573" s="11">
        <v>3764.68</v>
      </c>
      <c r="H573" s="10">
        <v>0</v>
      </c>
      <c r="I573" s="12">
        <v>3764.68</v>
      </c>
      <c r="J573" s="13">
        <v>715.29</v>
      </c>
      <c r="K573" s="38">
        <v>4479.97</v>
      </c>
      <c r="L573" s="31">
        <f>+Tabla3[[#This Row],[Total]]/SUM(Tabla3[Total])</f>
        <v>8.34094248571485E-6</v>
      </c>
    </row>
    <row r="574" spans="1:12">
      <c r="A574" s="7" t="s">
        <v>313</v>
      </c>
      <c r="B574" s="8">
        <v>44427</v>
      </c>
      <c r="C574" s="7" t="s">
        <v>25</v>
      </c>
      <c r="D574" s="9">
        <v>0</v>
      </c>
      <c r="E574" s="10">
        <v>300</v>
      </c>
      <c r="F574" s="10">
        <v>100.84</v>
      </c>
      <c r="G574" s="11">
        <v>30252</v>
      </c>
      <c r="H574" s="10">
        <v>0</v>
      </c>
      <c r="I574" s="12">
        <v>30252</v>
      </c>
      <c r="J574" s="12">
        <v>5747.88</v>
      </c>
      <c r="K574" s="38">
        <v>35999.879999999997</v>
      </c>
      <c r="L574" s="31">
        <f>+Tabla3[[#This Row],[Total]]/SUM(Tabla3[Total])</f>
        <v>6.7025656103196298E-5</v>
      </c>
    </row>
    <row r="575" spans="1:12">
      <c r="A575" s="7" t="s">
        <v>315</v>
      </c>
      <c r="B575" s="8">
        <v>44427</v>
      </c>
      <c r="C575" s="7" t="s">
        <v>146</v>
      </c>
      <c r="D575" s="9">
        <v>0</v>
      </c>
      <c r="E575" s="10">
        <v>24</v>
      </c>
      <c r="F575" s="11">
        <v>4201.68</v>
      </c>
      <c r="G575" s="11">
        <v>100840.32000000001</v>
      </c>
      <c r="H575" s="10">
        <v>0</v>
      </c>
      <c r="I575" s="12">
        <v>100840.32000000001</v>
      </c>
      <c r="J575" s="12">
        <v>19159.66</v>
      </c>
      <c r="K575" s="38">
        <v>119999.98</v>
      </c>
      <c r="L575" s="31">
        <f>+Tabla3[[#This Row],[Total]]/SUM(Tabla3[Total])</f>
        <v>2.2341956117271595E-4</v>
      </c>
    </row>
    <row r="576" spans="1:12">
      <c r="A576" s="7" t="s">
        <v>315</v>
      </c>
      <c r="B576" s="8">
        <v>44427</v>
      </c>
      <c r="C576" s="7" t="s">
        <v>316</v>
      </c>
      <c r="D576" s="9">
        <v>0</v>
      </c>
      <c r="E576" s="10">
        <v>3</v>
      </c>
      <c r="F576" s="11">
        <v>13025.21</v>
      </c>
      <c r="G576" s="11">
        <v>39075.629999999997</v>
      </c>
      <c r="H576" s="10">
        <v>0</v>
      </c>
      <c r="I576" s="12">
        <v>39075.629999999997</v>
      </c>
      <c r="J576" s="12">
        <v>7424.37</v>
      </c>
      <c r="K576" s="38">
        <v>46500</v>
      </c>
      <c r="L576" s="31">
        <f>+Tabla3[[#This Row],[Total]]/SUM(Tabla3[Total])</f>
        <v>8.6575094383609832E-5</v>
      </c>
    </row>
    <row r="577" spans="1:12">
      <c r="A577" s="7" t="s">
        <v>317</v>
      </c>
      <c r="B577" s="8">
        <v>44427</v>
      </c>
      <c r="C577" s="7" t="s">
        <v>54</v>
      </c>
      <c r="D577" s="9">
        <v>0</v>
      </c>
      <c r="E577" s="10">
        <v>42</v>
      </c>
      <c r="F577" s="10">
        <v>924.37</v>
      </c>
      <c r="G577" s="11">
        <v>38823.5</v>
      </c>
      <c r="H577" s="10">
        <v>0</v>
      </c>
      <c r="I577" s="12">
        <v>38823.5</v>
      </c>
      <c r="J577" s="12">
        <v>7376.46</v>
      </c>
      <c r="K577" s="38">
        <v>46199.96</v>
      </c>
      <c r="L577" s="31">
        <f>+Tabla3[[#This Row],[Total]]/SUM(Tabla3[Total])</f>
        <v>8.6016470914387073E-5</v>
      </c>
    </row>
    <row r="578" spans="1:12">
      <c r="A578" s="7" t="s">
        <v>318</v>
      </c>
      <c r="B578" s="8">
        <v>44427</v>
      </c>
      <c r="C578" s="7" t="s">
        <v>183</v>
      </c>
      <c r="D578" s="9">
        <v>30</v>
      </c>
      <c r="E578" s="10">
        <v>61</v>
      </c>
      <c r="F578" s="11">
        <v>8596.23</v>
      </c>
      <c r="G578" s="11">
        <v>524369.73</v>
      </c>
      <c r="H578" s="10">
        <v>0</v>
      </c>
      <c r="I578" s="12">
        <v>524369.73</v>
      </c>
      <c r="J578" s="12">
        <v>99630.25</v>
      </c>
      <c r="K578" s="38">
        <v>623999.97</v>
      </c>
      <c r="L578" s="31">
        <f>+Tabla3[[#This Row],[Total]]/SUM(Tabla3[Total])</f>
        <v>1.1617818558735419E-3</v>
      </c>
    </row>
    <row r="579" spans="1:12">
      <c r="A579" s="7" t="s">
        <v>318</v>
      </c>
      <c r="B579" s="8">
        <v>44427</v>
      </c>
      <c r="C579" s="7" t="s">
        <v>51</v>
      </c>
      <c r="D579" s="9">
        <v>30</v>
      </c>
      <c r="E579" s="10">
        <v>2</v>
      </c>
      <c r="F579" s="11">
        <v>9243.7000000000007</v>
      </c>
      <c r="G579" s="11">
        <v>18487.39</v>
      </c>
      <c r="H579" s="10">
        <v>0</v>
      </c>
      <c r="I579" s="12">
        <v>18487.39</v>
      </c>
      <c r="J579" s="12">
        <v>3512.6</v>
      </c>
      <c r="K579" s="38">
        <v>22000</v>
      </c>
      <c r="L579" s="31">
        <f>+Tabla3[[#This Row],[Total]]/SUM(Tabla3[Total])</f>
        <v>4.0960259708374544E-5</v>
      </c>
    </row>
    <row r="580" spans="1:12">
      <c r="A580" s="7" t="s">
        <v>318</v>
      </c>
      <c r="B580" s="8">
        <v>44427</v>
      </c>
      <c r="C580" s="7" t="s">
        <v>319</v>
      </c>
      <c r="D580" s="9">
        <v>30</v>
      </c>
      <c r="E580" s="10">
        <v>2</v>
      </c>
      <c r="F580" s="11">
        <v>2521.0100000000002</v>
      </c>
      <c r="G580" s="11">
        <v>5042.0200000000004</v>
      </c>
      <c r="H580" s="10">
        <v>0</v>
      </c>
      <c r="I580" s="12">
        <v>5042.0200000000004</v>
      </c>
      <c r="J580" s="13">
        <v>957.98</v>
      </c>
      <c r="K580" s="38">
        <v>6000</v>
      </c>
      <c r="L580" s="31">
        <f>+Tabla3[[#This Row],[Total]]/SUM(Tabla3[Total])</f>
        <v>1.1170979920465785E-5</v>
      </c>
    </row>
    <row r="581" spans="1:12">
      <c r="A581" s="7" t="s">
        <v>320</v>
      </c>
      <c r="B581" s="8">
        <v>44427</v>
      </c>
      <c r="C581" s="7" t="s">
        <v>251</v>
      </c>
      <c r="D581" s="9">
        <v>0</v>
      </c>
      <c r="E581" s="10">
        <v>26</v>
      </c>
      <c r="F581" s="11">
        <v>10084.030000000001</v>
      </c>
      <c r="G581" s="11">
        <v>262184.86</v>
      </c>
      <c r="H581" s="10">
        <v>0</v>
      </c>
      <c r="I581" s="12">
        <v>262184.86</v>
      </c>
      <c r="J581" s="12">
        <v>49815.12</v>
      </c>
      <c r="K581" s="38">
        <v>311999.98</v>
      </c>
      <c r="L581" s="31">
        <f>+Tabla3[[#This Row],[Total]]/SUM(Tabla3[Total])</f>
        <v>5.8089091862762105E-4</v>
      </c>
    </row>
    <row r="582" spans="1:12">
      <c r="A582" s="7" t="s">
        <v>320</v>
      </c>
      <c r="B582" s="8">
        <v>44427</v>
      </c>
      <c r="C582" s="7" t="s">
        <v>96</v>
      </c>
      <c r="D582" s="9">
        <v>0</v>
      </c>
      <c r="E582" s="10">
        <v>24</v>
      </c>
      <c r="F582" s="11">
        <v>7142.86</v>
      </c>
      <c r="G582" s="11">
        <v>171428.57</v>
      </c>
      <c r="H582" s="10">
        <v>0</v>
      </c>
      <c r="I582" s="12">
        <v>171428.57</v>
      </c>
      <c r="J582" s="12">
        <v>32571.43</v>
      </c>
      <c r="K582" s="38">
        <v>204000</v>
      </c>
      <c r="L582" s="31">
        <f>+Tabla3[[#This Row],[Total]]/SUM(Tabla3[Total])</f>
        <v>3.7981331729583669E-4</v>
      </c>
    </row>
    <row r="583" spans="1:12">
      <c r="A583" s="7" t="s">
        <v>320</v>
      </c>
      <c r="B583" s="8">
        <v>44427</v>
      </c>
      <c r="C583" s="7" t="s">
        <v>133</v>
      </c>
      <c r="D583" s="9">
        <v>0</v>
      </c>
      <c r="E583" s="10">
        <v>12</v>
      </c>
      <c r="F583" s="11">
        <v>2941.18</v>
      </c>
      <c r="G583" s="11">
        <v>35294.11</v>
      </c>
      <c r="H583" s="10">
        <v>0</v>
      </c>
      <c r="I583" s="12">
        <v>35294.11</v>
      </c>
      <c r="J583" s="12">
        <v>6705.88</v>
      </c>
      <c r="K583" s="38">
        <v>41999.99</v>
      </c>
      <c r="L583" s="31">
        <f>+Tabla3[[#This Row],[Total]]/SUM(Tabla3[Total])</f>
        <v>7.8196840824960623E-5</v>
      </c>
    </row>
    <row r="584" spans="1:12">
      <c r="A584" s="7" t="s">
        <v>320</v>
      </c>
      <c r="B584" s="8">
        <v>44427</v>
      </c>
      <c r="C584" s="7" t="s">
        <v>30</v>
      </c>
      <c r="D584" s="9">
        <v>0</v>
      </c>
      <c r="E584" s="10">
        <v>6</v>
      </c>
      <c r="F584" s="11">
        <v>2521.0100000000002</v>
      </c>
      <c r="G584" s="11">
        <v>15126.05</v>
      </c>
      <c r="H584" s="10">
        <v>0</v>
      </c>
      <c r="I584" s="12">
        <v>15126.05</v>
      </c>
      <c r="J584" s="12">
        <v>2873.95</v>
      </c>
      <c r="K584" s="38">
        <v>18000</v>
      </c>
      <c r="L584" s="31">
        <f>+Tabla3[[#This Row],[Total]]/SUM(Tabla3[Total])</f>
        <v>3.3512939761397356E-5</v>
      </c>
    </row>
    <row r="585" spans="1:12">
      <c r="A585" s="7" t="s">
        <v>320</v>
      </c>
      <c r="B585" s="8">
        <v>44427</v>
      </c>
      <c r="C585" s="7" t="s">
        <v>54</v>
      </c>
      <c r="D585" s="9">
        <v>0</v>
      </c>
      <c r="E585" s="10">
        <v>84</v>
      </c>
      <c r="F585" s="10">
        <v>924.37</v>
      </c>
      <c r="G585" s="11">
        <v>77647</v>
      </c>
      <c r="H585" s="10">
        <v>0</v>
      </c>
      <c r="I585" s="12">
        <v>77647</v>
      </c>
      <c r="J585" s="12">
        <v>14752.93</v>
      </c>
      <c r="K585" s="38">
        <v>92399.93</v>
      </c>
      <c r="L585" s="31">
        <f>+Tabla3[[#This Row],[Total]]/SUM(Tabla3[Total])</f>
        <v>1.72032960447074E-4</v>
      </c>
    </row>
    <row r="586" spans="1:12">
      <c r="A586" s="7" t="s">
        <v>321</v>
      </c>
      <c r="B586" s="8">
        <v>44428</v>
      </c>
      <c r="C586" s="7" t="s">
        <v>322</v>
      </c>
      <c r="D586" s="9">
        <v>30</v>
      </c>
      <c r="E586" s="10">
        <v>2</v>
      </c>
      <c r="F586" s="11">
        <v>54621.85</v>
      </c>
      <c r="G586" s="11">
        <v>109243.7</v>
      </c>
      <c r="H586" s="10">
        <v>0</v>
      </c>
      <c r="I586" s="12">
        <v>109243.7</v>
      </c>
      <c r="J586" s="12">
        <v>20756.3</v>
      </c>
      <c r="K586" s="38">
        <v>130000</v>
      </c>
      <c r="L586" s="31">
        <f>+Tabla3[[#This Row],[Total]]/SUM(Tabla3[Total])</f>
        <v>2.4203789827675865E-4</v>
      </c>
    </row>
    <row r="587" spans="1:12">
      <c r="A587" s="7" t="s">
        <v>321</v>
      </c>
      <c r="B587" s="8">
        <v>44428</v>
      </c>
      <c r="C587" s="7" t="s">
        <v>323</v>
      </c>
      <c r="D587" s="9">
        <v>30</v>
      </c>
      <c r="E587" s="10">
        <v>4</v>
      </c>
      <c r="F587" s="11">
        <v>16806.72</v>
      </c>
      <c r="G587" s="11">
        <v>67226.89</v>
      </c>
      <c r="H587" s="10">
        <v>0</v>
      </c>
      <c r="I587" s="12">
        <v>67226.89</v>
      </c>
      <c r="J587" s="12">
        <v>12773.11</v>
      </c>
      <c r="K587" s="38">
        <v>80000</v>
      </c>
      <c r="L587" s="31">
        <f>+Tabla3[[#This Row],[Total]]/SUM(Tabla3[Total])</f>
        <v>1.4894639893954379E-4</v>
      </c>
    </row>
    <row r="588" spans="1:12">
      <c r="A588" s="7" t="s">
        <v>321</v>
      </c>
      <c r="B588" s="8">
        <v>44428</v>
      </c>
      <c r="C588" s="7" t="s">
        <v>324</v>
      </c>
      <c r="D588" s="9">
        <v>30</v>
      </c>
      <c r="E588" s="10">
        <v>24</v>
      </c>
      <c r="F588" s="11">
        <v>15546.22</v>
      </c>
      <c r="G588" s="11">
        <v>373109.23</v>
      </c>
      <c r="H588" s="10">
        <v>0</v>
      </c>
      <c r="I588" s="12">
        <v>373109.23</v>
      </c>
      <c r="J588" s="12">
        <v>70890.75</v>
      </c>
      <c r="K588" s="38">
        <v>443999.99</v>
      </c>
      <c r="L588" s="31">
        <f>+Tabla3[[#This Row],[Total]]/SUM(Tabla3[Total])</f>
        <v>8.2665249549616817E-4</v>
      </c>
    </row>
    <row r="589" spans="1:12">
      <c r="A589" s="7" t="s">
        <v>321</v>
      </c>
      <c r="B589" s="8">
        <v>44428</v>
      </c>
      <c r="C589" s="7" t="s">
        <v>325</v>
      </c>
      <c r="D589" s="9">
        <v>30</v>
      </c>
      <c r="E589" s="10">
        <v>4</v>
      </c>
      <c r="F589" s="11">
        <v>42016.800000000003</v>
      </c>
      <c r="G589" s="11">
        <v>168067.20000000001</v>
      </c>
      <c r="H589" s="10">
        <v>0</v>
      </c>
      <c r="I589" s="12">
        <v>168067.20000000001</v>
      </c>
      <c r="J589" s="12">
        <v>31932.77</v>
      </c>
      <c r="K589" s="38">
        <v>199999.97</v>
      </c>
      <c r="L589" s="31">
        <f>+Tabla3[[#This Row],[Total]]/SUM(Tabla3[Total])</f>
        <v>3.7236594149395988E-4</v>
      </c>
    </row>
    <row r="590" spans="1:12">
      <c r="A590" s="7" t="s">
        <v>321</v>
      </c>
      <c r="B590" s="8">
        <v>44428</v>
      </c>
      <c r="C590" s="7" t="s">
        <v>326</v>
      </c>
      <c r="D590" s="9">
        <v>30</v>
      </c>
      <c r="E590" s="10">
        <v>50</v>
      </c>
      <c r="F590" s="11">
        <v>17647.060000000001</v>
      </c>
      <c r="G590" s="11">
        <v>882352.9</v>
      </c>
      <c r="H590" s="10">
        <v>0</v>
      </c>
      <c r="I590" s="12">
        <v>882352.9</v>
      </c>
      <c r="J590" s="12">
        <v>167647.04999999999</v>
      </c>
      <c r="K590" s="39">
        <v>1049999.95</v>
      </c>
      <c r="L590" s="32">
        <f>+Tabla3[[#This Row],[Total]]/SUM(Tabla3[Total])</f>
        <v>1.954921392990013E-3</v>
      </c>
    </row>
    <row r="591" spans="1:12">
      <c r="A591" s="7" t="s">
        <v>327</v>
      </c>
      <c r="B591" s="8">
        <v>44428</v>
      </c>
      <c r="C591" s="7" t="s">
        <v>79</v>
      </c>
      <c r="D591" s="9">
        <v>30</v>
      </c>
      <c r="E591" s="10">
        <v>4</v>
      </c>
      <c r="F591" s="11">
        <v>1500</v>
      </c>
      <c r="G591" s="11">
        <v>6000</v>
      </c>
      <c r="H591" s="10">
        <v>0</v>
      </c>
      <c r="I591" s="12">
        <v>6000</v>
      </c>
      <c r="J591" s="12">
        <v>1140</v>
      </c>
      <c r="K591" s="38">
        <v>7140</v>
      </c>
      <c r="L591" s="31">
        <f>+Tabla3[[#This Row],[Total]]/SUM(Tabla3[Total])</f>
        <v>1.3293466105354284E-5</v>
      </c>
    </row>
    <row r="592" spans="1:12">
      <c r="A592" s="7" t="s">
        <v>328</v>
      </c>
      <c r="B592" s="8">
        <v>44428</v>
      </c>
      <c r="C592" s="7" t="s">
        <v>110</v>
      </c>
      <c r="D592" s="9">
        <v>30</v>
      </c>
      <c r="E592" s="10">
        <v>120</v>
      </c>
      <c r="F592" s="10">
        <v>132.77000000000001</v>
      </c>
      <c r="G592" s="11">
        <v>15932.77</v>
      </c>
      <c r="H592" s="10">
        <v>0</v>
      </c>
      <c r="I592" s="12">
        <v>15932.77</v>
      </c>
      <c r="J592" s="12">
        <v>3027.23</v>
      </c>
      <c r="K592" s="38">
        <v>18960</v>
      </c>
      <c r="L592" s="31">
        <f>+Tabla3[[#This Row],[Total]]/SUM(Tabla3[Total])</f>
        <v>3.530029654867188E-5</v>
      </c>
    </row>
    <row r="593" spans="1:12">
      <c r="A593" s="7" t="s">
        <v>328</v>
      </c>
      <c r="B593" s="8">
        <v>44428</v>
      </c>
      <c r="C593" s="7" t="s">
        <v>13</v>
      </c>
      <c r="D593" s="9">
        <v>30</v>
      </c>
      <c r="E593" s="10">
        <v>30</v>
      </c>
      <c r="F593" s="10">
        <v>257.14</v>
      </c>
      <c r="G593" s="11">
        <v>7714.28</v>
      </c>
      <c r="H593" s="10">
        <v>0</v>
      </c>
      <c r="I593" s="12">
        <v>7714.28</v>
      </c>
      <c r="J593" s="12">
        <v>1465.71</v>
      </c>
      <c r="K593" s="38">
        <v>9180</v>
      </c>
      <c r="L593" s="31">
        <f>+Tabla3[[#This Row],[Total]]/SUM(Tabla3[Total])</f>
        <v>1.7091599278312649E-5</v>
      </c>
    </row>
    <row r="594" spans="1:12">
      <c r="A594" s="7" t="s">
        <v>328</v>
      </c>
      <c r="B594" s="8">
        <v>44428</v>
      </c>
      <c r="C594" s="7" t="s">
        <v>111</v>
      </c>
      <c r="D594" s="9">
        <v>30</v>
      </c>
      <c r="E594" s="10">
        <v>80</v>
      </c>
      <c r="F594" s="10">
        <v>344.54</v>
      </c>
      <c r="G594" s="11">
        <v>27563.02</v>
      </c>
      <c r="H594" s="10">
        <v>0</v>
      </c>
      <c r="I594" s="12">
        <v>27563.02</v>
      </c>
      <c r="J594" s="12">
        <v>5236.97</v>
      </c>
      <c r="K594" s="38">
        <v>32800</v>
      </c>
      <c r="L594" s="31">
        <f>+Tabla3[[#This Row],[Total]]/SUM(Tabla3[Total])</f>
        <v>6.1068023565212951E-5</v>
      </c>
    </row>
    <row r="595" spans="1:12">
      <c r="A595" s="7" t="s">
        <v>328</v>
      </c>
      <c r="B595" s="24">
        <v>44428</v>
      </c>
      <c r="C595" s="7" t="s">
        <v>776</v>
      </c>
      <c r="D595" s="9">
        <v>30</v>
      </c>
      <c r="E595" s="10">
        <v>6</v>
      </c>
      <c r="F595" s="11">
        <v>11904.76</v>
      </c>
      <c r="G595" s="11">
        <v>71428.570000000007</v>
      </c>
      <c r="H595" s="10">
        <v>0</v>
      </c>
      <c r="I595" s="12">
        <v>71428.570000000007</v>
      </c>
      <c r="J595" s="12">
        <v>13571.43</v>
      </c>
      <c r="K595" s="38">
        <v>84999.99</v>
      </c>
      <c r="L595" s="31">
        <f>+Tabla3[[#This Row],[Total]]/SUM(Tabla3[Total])</f>
        <v>1.5825553025496542E-4</v>
      </c>
    </row>
    <row r="596" spans="1:12">
      <c r="A596" s="7" t="s">
        <v>328</v>
      </c>
      <c r="B596" s="24">
        <v>44428</v>
      </c>
      <c r="C596" s="7" t="s">
        <v>791</v>
      </c>
      <c r="D596" s="9">
        <v>30</v>
      </c>
      <c r="E596" s="10">
        <v>12</v>
      </c>
      <c r="F596" s="11">
        <v>8473.39</v>
      </c>
      <c r="G596" s="11">
        <v>101680.67</v>
      </c>
      <c r="H596" s="10">
        <v>0</v>
      </c>
      <c r="I596" s="12">
        <v>101680.67</v>
      </c>
      <c r="J596" s="12">
        <v>19319.330000000002</v>
      </c>
      <c r="K596" s="38">
        <v>120999.99</v>
      </c>
      <c r="L596" s="31">
        <f>+Tabla3[[#This Row],[Total]]/SUM(Tabla3[Total])</f>
        <v>2.2528140977776015E-4</v>
      </c>
    </row>
    <row r="597" spans="1:12">
      <c r="A597" s="7" t="s">
        <v>328</v>
      </c>
      <c r="B597" s="24">
        <v>44428</v>
      </c>
      <c r="C597" s="7" t="s">
        <v>792</v>
      </c>
      <c r="D597" s="9">
        <v>30</v>
      </c>
      <c r="E597" s="10">
        <v>12</v>
      </c>
      <c r="F597" s="11">
        <v>13445.38</v>
      </c>
      <c r="G597" s="11">
        <v>161344.54</v>
      </c>
      <c r="H597" s="10">
        <v>0</v>
      </c>
      <c r="I597" s="12">
        <v>161344.54</v>
      </c>
      <c r="J597" s="12">
        <v>30655.46</v>
      </c>
      <c r="K597" s="38">
        <v>192000</v>
      </c>
      <c r="L597" s="31">
        <f>+Tabla3[[#This Row],[Total]]/SUM(Tabla3[Total])</f>
        <v>3.5747135745490513E-4</v>
      </c>
    </row>
    <row r="598" spans="1:12">
      <c r="A598" s="7" t="s">
        <v>328</v>
      </c>
      <c r="B598" s="24">
        <v>44428</v>
      </c>
      <c r="C598" s="7" t="s">
        <v>793</v>
      </c>
      <c r="D598" s="9">
        <v>30</v>
      </c>
      <c r="E598" s="10">
        <v>1</v>
      </c>
      <c r="F598" s="11">
        <v>252100.84</v>
      </c>
      <c r="G598" s="11">
        <v>252100.84</v>
      </c>
      <c r="H598" s="10">
        <v>0</v>
      </c>
      <c r="I598" s="12">
        <v>252100.84</v>
      </c>
      <c r="J598" s="12">
        <v>47899.16</v>
      </c>
      <c r="K598" s="38">
        <v>300000</v>
      </c>
      <c r="L598" s="31">
        <f>+Tabla3[[#This Row],[Total]]/SUM(Tabla3[Total])</f>
        <v>5.585489960232892E-4</v>
      </c>
    </row>
    <row r="599" spans="1:12">
      <c r="A599" s="7" t="s">
        <v>328</v>
      </c>
      <c r="B599" s="24">
        <v>44428</v>
      </c>
      <c r="C599" s="7" t="s">
        <v>794</v>
      </c>
      <c r="D599" s="9">
        <v>30</v>
      </c>
      <c r="E599" s="10">
        <v>8</v>
      </c>
      <c r="F599" s="11">
        <v>11344.54</v>
      </c>
      <c r="G599" s="11">
        <v>90756.3</v>
      </c>
      <c r="H599" s="10">
        <v>0</v>
      </c>
      <c r="I599" s="12">
        <v>90756.3</v>
      </c>
      <c r="J599" s="12">
        <v>17243.7</v>
      </c>
      <c r="K599" s="38">
        <v>107999.99</v>
      </c>
      <c r="L599" s="31">
        <f>+Tabla3[[#This Row],[Total]]/SUM(Tabla3[Total])</f>
        <v>2.0107761995008427E-4</v>
      </c>
    </row>
    <row r="600" spans="1:12">
      <c r="A600" s="7" t="s">
        <v>328</v>
      </c>
      <c r="B600" s="24">
        <v>44428</v>
      </c>
      <c r="C600" s="7" t="s">
        <v>795</v>
      </c>
      <c r="D600" s="9">
        <v>30</v>
      </c>
      <c r="E600" s="10">
        <v>1</v>
      </c>
      <c r="F600" s="11">
        <v>11764.71</v>
      </c>
      <c r="G600" s="11">
        <v>11764.71</v>
      </c>
      <c r="H600" s="10">
        <v>0</v>
      </c>
      <c r="I600" s="12">
        <v>11764.71</v>
      </c>
      <c r="J600" s="12">
        <v>2235.29</v>
      </c>
      <c r="K600" s="38">
        <v>14000</v>
      </c>
      <c r="L600" s="31">
        <f>+Tabla3[[#This Row],[Total]]/SUM(Tabla3[Total])</f>
        <v>2.6065619814420165E-5</v>
      </c>
    </row>
    <row r="601" spans="1:12">
      <c r="A601" s="7" t="s">
        <v>328</v>
      </c>
      <c r="B601" s="24">
        <v>44428</v>
      </c>
      <c r="C601" s="7" t="s">
        <v>796</v>
      </c>
      <c r="D601" s="9">
        <v>30</v>
      </c>
      <c r="E601" s="10">
        <v>6</v>
      </c>
      <c r="F601" s="11">
        <v>2941.18</v>
      </c>
      <c r="G601" s="11">
        <v>17647.060000000001</v>
      </c>
      <c r="H601" s="10">
        <v>0</v>
      </c>
      <c r="I601" s="12">
        <v>17647.060000000001</v>
      </c>
      <c r="J601" s="12">
        <v>3352.94</v>
      </c>
      <c r="K601" s="38">
        <v>21000</v>
      </c>
      <c r="L601" s="31">
        <f>+Tabla3[[#This Row],[Total]]/SUM(Tabla3[Total])</f>
        <v>3.9098429721630245E-5</v>
      </c>
    </row>
    <row r="602" spans="1:12">
      <c r="A602" s="7" t="s">
        <v>328</v>
      </c>
      <c r="B602" s="24">
        <v>44428</v>
      </c>
      <c r="C602" s="7" t="s">
        <v>751</v>
      </c>
      <c r="D602" s="9">
        <v>30</v>
      </c>
      <c r="E602" s="10">
        <v>3</v>
      </c>
      <c r="F602" s="11">
        <v>2521.0100000000002</v>
      </c>
      <c r="G602" s="11">
        <v>7563.02</v>
      </c>
      <c r="H602" s="10">
        <v>0</v>
      </c>
      <c r="I602" s="12">
        <v>7563.02</v>
      </c>
      <c r="J602" s="12">
        <v>1436.97</v>
      </c>
      <c r="K602" s="38">
        <v>9000</v>
      </c>
      <c r="L602" s="31">
        <f>+Tabla3[[#This Row],[Total]]/SUM(Tabla3[Total])</f>
        <v>1.6756469880698678E-5</v>
      </c>
    </row>
    <row r="603" spans="1:12">
      <c r="A603" s="7" t="s">
        <v>328</v>
      </c>
      <c r="B603" s="24">
        <v>44428</v>
      </c>
      <c r="C603" s="7" t="s">
        <v>797</v>
      </c>
      <c r="D603" s="9">
        <v>30</v>
      </c>
      <c r="E603" s="10">
        <v>15</v>
      </c>
      <c r="F603" s="10">
        <v>504.2</v>
      </c>
      <c r="G603" s="11">
        <v>7563.02</v>
      </c>
      <c r="H603" s="10">
        <v>0</v>
      </c>
      <c r="I603" s="12">
        <v>7563.02</v>
      </c>
      <c r="J603" s="12">
        <v>1436.97</v>
      </c>
      <c r="K603" s="38">
        <v>8999.99</v>
      </c>
      <c r="L603" s="31">
        <f>+Tabla3[[#This Row],[Total]]/SUM(Tabla3[Total])</f>
        <v>1.675645126239881E-5</v>
      </c>
    </row>
    <row r="604" spans="1:12">
      <c r="A604" s="7" t="s">
        <v>328</v>
      </c>
      <c r="B604" s="24">
        <v>44428</v>
      </c>
      <c r="C604" s="7" t="s">
        <v>798</v>
      </c>
      <c r="D604" s="9">
        <v>30</v>
      </c>
      <c r="E604" s="10">
        <v>1</v>
      </c>
      <c r="F604" s="11">
        <v>3361.34</v>
      </c>
      <c r="G604" s="11">
        <v>3361.34</v>
      </c>
      <c r="H604" s="10">
        <v>0</v>
      </c>
      <c r="I604" s="12">
        <v>3361.34</v>
      </c>
      <c r="J604" s="13">
        <v>638.66</v>
      </c>
      <c r="K604" s="38">
        <v>4000</v>
      </c>
      <c r="L604" s="31">
        <f>+Tabla3[[#This Row],[Total]]/SUM(Tabla3[Total])</f>
        <v>7.4473199469771897E-6</v>
      </c>
    </row>
    <row r="605" spans="1:12">
      <c r="A605" s="7" t="s">
        <v>328</v>
      </c>
      <c r="B605" s="24">
        <v>44428</v>
      </c>
      <c r="C605" s="7" t="s">
        <v>760</v>
      </c>
      <c r="D605" s="9">
        <v>30</v>
      </c>
      <c r="E605" s="10">
        <v>3.5</v>
      </c>
      <c r="F605" s="11">
        <v>3361.34</v>
      </c>
      <c r="G605" s="11">
        <v>11764.71</v>
      </c>
      <c r="H605" s="10">
        <v>0</v>
      </c>
      <c r="I605" s="12">
        <v>11764.71</v>
      </c>
      <c r="J605" s="12">
        <v>2235.29</v>
      </c>
      <c r="K605" s="38">
        <v>14000</v>
      </c>
      <c r="L605" s="31">
        <f>+Tabla3[[#This Row],[Total]]/SUM(Tabla3[Total])</f>
        <v>2.6065619814420165E-5</v>
      </c>
    </row>
    <row r="606" spans="1:12">
      <c r="A606" s="7" t="s">
        <v>328</v>
      </c>
      <c r="B606" s="24">
        <v>44428</v>
      </c>
      <c r="C606" s="7" t="s">
        <v>752</v>
      </c>
      <c r="D606" s="9">
        <v>30</v>
      </c>
      <c r="E606" s="10">
        <v>4</v>
      </c>
      <c r="F606" s="10">
        <v>924.37</v>
      </c>
      <c r="G606" s="11">
        <v>3697.48</v>
      </c>
      <c r="H606" s="10">
        <v>0</v>
      </c>
      <c r="I606" s="12">
        <v>3697.48</v>
      </c>
      <c r="J606" s="13">
        <v>702.52</v>
      </c>
      <c r="K606" s="38">
        <v>4400</v>
      </c>
      <c r="L606" s="31">
        <f>+Tabla3[[#This Row],[Total]]/SUM(Tabla3[Total])</f>
        <v>8.1920519416749082E-6</v>
      </c>
    </row>
    <row r="607" spans="1:12">
      <c r="A607" s="7" t="s">
        <v>328</v>
      </c>
      <c r="B607" s="24">
        <v>44428</v>
      </c>
      <c r="C607" s="7" t="s">
        <v>755</v>
      </c>
      <c r="D607" s="9">
        <v>30</v>
      </c>
      <c r="E607" s="10">
        <v>120</v>
      </c>
      <c r="F607" s="10">
        <v>84.03</v>
      </c>
      <c r="G607" s="11">
        <v>10083.959999999999</v>
      </c>
      <c r="H607" s="10">
        <v>0</v>
      </c>
      <c r="I607" s="12">
        <v>10083.959999999999</v>
      </c>
      <c r="J607" s="12">
        <v>1915.95</v>
      </c>
      <c r="K607" s="38">
        <v>11999.91</v>
      </c>
      <c r="L607" s="31">
        <f>+Tabla3[[#This Row],[Total]]/SUM(Tabla3[Total])</f>
        <v>2.2341792276232763E-5</v>
      </c>
    </row>
    <row r="608" spans="1:12">
      <c r="A608" s="7" t="s">
        <v>328</v>
      </c>
      <c r="B608" s="24">
        <v>44428</v>
      </c>
      <c r="C608" s="7" t="s">
        <v>756</v>
      </c>
      <c r="D608" s="9">
        <v>30</v>
      </c>
      <c r="E608" s="10">
        <v>4</v>
      </c>
      <c r="F608" s="10">
        <v>134.44999999999999</v>
      </c>
      <c r="G608" s="10">
        <v>537.80999999999995</v>
      </c>
      <c r="H608" s="10">
        <v>0</v>
      </c>
      <c r="I608" s="13">
        <v>537.80999999999995</v>
      </c>
      <c r="J608" s="13">
        <v>102.18</v>
      </c>
      <c r="K608" s="38">
        <v>640</v>
      </c>
      <c r="L608" s="31">
        <f>+Tabla3[[#This Row],[Total]]/SUM(Tabla3[Total])</f>
        <v>1.1915711915163504E-6</v>
      </c>
    </row>
    <row r="609" spans="1:12">
      <c r="A609" s="7" t="s">
        <v>328</v>
      </c>
      <c r="B609" s="24">
        <v>44428</v>
      </c>
      <c r="C609" s="7" t="s">
        <v>757</v>
      </c>
      <c r="D609" s="9">
        <v>30</v>
      </c>
      <c r="E609" s="10">
        <v>110</v>
      </c>
      <c r="F609" s="10">
        <v>100.84</v>
      </c>
      <c r="G609" s="11">
        <v>11092.4</v>
      </c>
      <c r="H609" s="10">
        <v>0</v>
      </c>
      <c r="I609" s="12">
        <v>11092.4</v>
      </c>
      <c r="J609" s="12">
        <v>2107.56</v>
      </c>
      <c r="K609" s="38">
        <v>13199.96</v>
      </c>
      <c r="L609" s="31">
        <f>+Tabla3[[#This Row],[Total]]/SUM(Tabla3[Total])</f>
        <v>2.4576081351825256E-5</v>
      </c>
    </row>
    <row r="610" spans="1:12">
      <c r="A610" s="7" t="s">
        <v>328</v>
      </c>
      <c r="B610" s="24">
        <v>44428</v>
      </c>
      <c r="C610" s="7" t="s">
        <v>765</v>
      </c>
      <c r="D610" s="9">
        <v>30</v>
      </c>
      <c r="E610" s="10">
        <v>4</v>
      </c>
      <c r="F610" s="10">
        <v>109.24</v>
      </c>
      <c r="G610" s="10">
        <v>436.97</v>
      </c>
      <c r="H610" s="10">
        <v>0</v>
      </c>
      <c r="I610" s="13">
        <v>436.97</v>
      </c>
      <c r="J610" s="13">
        <v>83.02</v>
      </c>
      <c r="K610" s="38">
        <v>520</v>
      </c>
      <c r="L610" s="31">
        <f>+Tabla3[[#This Row],[Total]]/SUM(Tabla3[Total])</f>
        <v>9.6815159310703464E-7</v>
      </c>
    </row>
    <row r="611" spans="1:12">
      <c r="A611" s="7" t="s">
        <v>329</v>
      </c>
      <c r="B611" s="24">
        <v>44428</v>
      </c>
      <c r="C611" s="7" t="s">
        <v>799</v>
      </c>
      <c r="D611" s="9">
        <v>0</v>
      </c>
      <c r="E611" s="10">
        <v>15</v>
      </c>
      <c r="F611" s="11">
        <v>7563.03</v>
      </c>
      <c r="G611" s="11">
        <v>113445.38</v>
      </c>
      <c r="H611" s="10">
        <v>0</v>
      </c>
      <c r="I611" s="12">
        <v>113445.38</v>
      </c>
      <c r="J611" s="12">
        <v>21554.62</v>
      </c>
      <c r="K611" s="38">
        <v>135000</v>
      </c>
      <c r="L611" s="31">
        <f>+Tabla3[[#This Row],[Total]]/SUM(Tabla3[Total])</f>
        <v>2.5134704821048017E-4</v>
      </c>
    </row>
    <row r="612" spans="1:12">
      <c r="A612" s="7" t="s">
        <v>329</v>
      </c>
      <c r="B612" s="24">
        <v>44428</v>
      </c>
      <c r="C612" s="7" t="s">
        <v>734</v>
      </c>
      <c r="D612" s="9">
        <v>0</v>
      </c>
      <c r="E612" s="10">
        <v>29</v>
      </c>
      <c r="F612" s="11">
        <v>7070.41</v>
      </c>
      <c r="G612" s="11">
        <v>205042.01</v>
      </c>
      <c r="H612" s="10">
        <v>0</v>
      </c>
      <c r="I612" s="12">
        <v>205042.01</v>
      </c>
      <c r="J612" s="12">
        <v>38957.980000000003</v>
      </c>
      <c r="K612" s="38">
        <v>243999.99</v>
      </c>
      <c r="L612" s="31">
        <f>+Tabla3[[#This Row],[Total]]/SUM(Tabla3[Total])</f>
        <v>4.542864981473087E-4</v>
      </c>
    </row>
    <row r="613" spans="1:12">
      <c r="A613" s="7" t="s">
        <v>329</v>
      </c>
      <c r="B613" s="24">
        <v>44428</v>
      </c>
      <c r="C613" s="7" t="s">
        <v>731</v>
      </c>
      <c r="D613" s="9">
        <v>0</v>
      </c>
      <c r="E613" s="10">
        <v>58</v>
      </c>
      <c r="F613" s="11">
        <v>7084.9</v>
      </c>
      <c r="G613" s="11">
        <v>410924.32</v>
      </c>
      <c r="H613" s="10">
        <v>0</v>
      </c>
      <c r="I613" s="12">
        <v>410924.32</v>
      </c>
      <c r="J613" s="12">
        <v>78075.62</v>
      </c>
      <c r="K613" s="38">
        <v>488999.94</v>
      </c>
      <c r="L613" s="31">
        <f>+Tabla3[[#This Row],[Total]]/SUM(Tabla3[Total])</f>
        <v>9.1043475180816228E-4</v>
      </c>
    </row>
    <row r="614" spans="1:12">
      <c r="A614" s="7" t="s">
        <v>329</v>
      </c>
      <c r="B614" s="24">
        <v>44428</v>
      </c>
      <c r="C614" s="7" t="s">
        <v>731</v>
      </c>
      <c r="D614" s="9">
        <v>0</v>
      </c>
      <c r="E614" s="10">
        <v>37</v>
      </c>
      <c r="F614" s="11">
        <v>7722.01</v>
      </c>
      <c r="G614" s="11">
        <v>285714.26</v>
      </c>
      <c r="H614" s="10">
        <v>0</v>
      </c>
      <c r="I614" s="12">
        <v>285714.26</v>
      </c>
      <c r="J614" s="12">
        <v>54285.71</v>
      </c>
      <c r="K614" s="38">
        <v>339999.97</v>
      </c>
      <c r="L614" s="31">
        <f>+Tabla3[[#This Row],[Total]]/SUM(Tabla3[Total])</f>
        <v>6.3302213963816151E-4</v>
      </c>
    </row>
    <row r="615" spans="1:12">
      <c r="A615" s="7" t="s">
        <v>329</v>
      </c>
      <c r="B615" s="24">
        <v>44428</v>
      </c>
      <c r="C615" s="7" t="s">
        <v>731</v>
      </c>
      <c r="D615" s="9">
        <v>0</v>
      </c>
      <c r="E615" s="10">
        <v>22</v>
      </c>
      <c r="F615" s="11">
        <v>8021.39</v>
      </c>
      <c r="G615" s="11">
        <v>176470.58</v>
      </c>
      <c r="H615" s="10">
        <v>0</v>
      </c>
      <c r="I615" s="12">
        <v>176470.58</v>
      </c>
      <c r="J615" s="12">
        <v>33529.410000000003</v>
      </c>
      <c r="K615" s="38">
        <v>209999.99</v>
      </c>
      <c r="L615" s="31">
        <f>+Tabla3[[#This Row],[Total]]/SUM(Tabla3[Total])</f>
        <v>3.9098427859800256E-4</v>
      </c>
    </row>
    <row r="616" spans="1:12">
      <c r="A616" s="7" t="s">
        <v>329</v>
      </c>
      <c r="B616" s="24">
        <v>44428</v>
      </c>
      <c r="C616" s="7" t="s">
        <v>800</v>
      </c>
      <c r="D616" s="9">
        <v>0</v>
      </c>
      <c r="E616" s="10">
        <v>74</v>
      </c>
      <c r="F616" s="11">
        <v>7563.03</v>
      </c>
      <c r="G616" s="11">
        <v>559663.85</v>
      </c>
      <c r="H616" s="10">
        <v>0</v>
      </c>
      <c r="I616" s="12">
        <v>559663.85</v>
      </c>
      <c r="J616" s="12">
        <v>106336.13</v>
      </c>
      <c r="K616" s="38">
        <v>665999.98</v>
      </c>
      <c r="L616" s="31">
        <f>+Tabla3[[#This Row],[Total]]/SUM(Tabla3[Total])</f>
        <v>1.2399787339351022E-3</v>
      </c>
    </row>
    <row r="617" spans="1:12">
      <c r="A617" s="7" t="s">
        <v>329</v>
      </c>
      <c r="B617" s="24">
        <v>44428</v>
      </c>
      <c r="C617" s="7" t="s">
        <v>714</v>
      </c>
      <c r="D617" s="9">
        <v>0</v>
      </c>
      <c r="E617" s="10">
        <v>17</v>
      </c>
      <c r="F617" s="11">
        <v>7958.48</v>
      </c>
      <c r="G617" s="11">
        <v>135294.10999999999</v>
      </c>
      <c r="H617" s="10">
        <v>0</v>
      </c>
      <c r="I617" s="12">
        <v>135294.10999999999</v>
      </c>
      <c r="J617" s="12">
        <v>25705.88</v>
      </c>
      <c r="K617" s="38">
        <v>160999.99</v>
      </c>
      <c r="L617" s="31">
        <f>+Tabla3[[#This Row],[Total]]/SUM(Tabla3[Total])</f>
        <v>2.9975460924753198E-4</v>
      </c>
    </row>
    <row r="618" spans="1:12">
      <c r="A618" s="7" t="s">
        <v>330</v>
      </c>
      <c r="B618" s="24">
        <v>44428</v>
      </c>
      <c r="C618" s="7" t="s">
        <v>768</v>
      </c>
      <c r="D618" s="9">
        <v>30</v>
      </c>
      <c r="E618" s="10">
        <v>115</v>
      </c>
      <c r="F618" s="10">
        <v>132.77000000000001</v>
      </c>
      <c r="G618" s="11">
        <v>15268.91</v>
      </c>
      <c r="H618" s="10">
        <v>0</v>
      </c>
      <c r="I618" s="12">
        <v>15268.91</v>
      </c>
      <c r="J618" s="12">
        <v>2901.09</v>
      </c>
      <c r="K618" s="38">
        <v>18170</v>
      </c>
      <c r="L618" s="31">
        <f>+Tabla3[[#This Row],[Total]]/SUM(Tabla3[Total])</f>
        <v>3.3829450859143887E-5</v>
      </c>
    </row>
    <row r="619" spans="1:12">
      <c r="A619" s="7" t="s">
        <v>330</v>
      </c>
      <c r="B619" s="24">
        <v>44428</v>
      </c>
      <c r="C619" s="7" t="s">
        <v>801</v>
      </c>
      <c r="D619" s="9">
        <v>30</v>
      </c>
      <c r="E619" s="10">
        <v>30</v>
      </c>
      <c r="F619" s="10">
        <v>257.14</v>
      </c>
      <c r="G619" s="11">
        <v>7714.28</v>
      </c>
      <c r="H619" s="10">
        <v>0</v>
      </c>
      <c r="I619" s="12">
        <v>7714.28</v>
      </c>
      <c r="J619" s="12">
        <v>1465.71</v>
      </c>
      <c r="K619" s="38">
        <v>9180</v>
      </c>
      <c r="L619" s="31">
        <f>+Tabla3[[#This Row],[Total]]/SUM(Tabla3[Total])</f>
        <v>1.7091599278312649E-5</v>
      </c>
    </row>
    <row r="620" spans="1:12">
      <c r="A620" s="7" t="s">
        <v>330</v>
      </c>
      <c r="B620" s="24">
        <v>44428</v>
      </c>
      <c r="C620" s="7" t="s">
        <v>739</v>
      </c>
      <c r="D620" s="9">
        <v>30</v>
      </c>
      <c r="E620" s="10">
        <v>165</v>
      </c>
      <c r="F620" s="10">
        <v>344.54</v>
      </c>
      <c r="G620" s="11">
        <v>56848.74</v>
      </c>
      <c r="H620" s="10">
        <v>0</v>
      </c>
      <c r="I620" s="12">
        <v>56848.74</v>
      </c>
      <c r="J620" s="12">
        <v>10801.26</v>
      </c>
      <c r="K620" s="38">
        <v>67650</v>
      </c>
      <c r="L620" s="31">
        <f>+Tabla3[[#This Row],[Total]]/SUM(Tabla3[Total])</f>
        <v>1.2595279860325173E-4</v>
      </c>
    </row>
    <row r="621" spans="1:12">
      <c r="A621" s="7" t="s">
        <v>330</v>
      </c>
      <c r="B621" s="24">
        <v>44428</v>
      </c>
      <c r="C621" s="7" t="s">
        <v>741</v>
      </c>
      <c r="D621" s="9">
        <v>30</v>
      </c>
      <c r="E621" s="10">
        <v>20</v>
      </c>
      <c r="F621" s="10">
        <v>323.52999999999997</v>
      </c>
      <c r="G621" s="11">
        <v>6470.58</v>
      </c>
      <c r="H621" s="10">
        <v>0</v>
      </c>
      <c r="I621" s="12">
        <v>6470.58</v>
      </c>
      <c r="J621" s="12">
        <v>1229.4100000000001</v>
      </c>
      <c r="K621" s="38">
        <v>7699.99</v>
      </c>
      <c r="L621" s="31">
        <f>+Tabla3[[#This Row],[Total]]/SUM(Tabla3[Total])</f>
        <v>1.4336072279631222E-5</v>
      </c>
    </row>
    <row r="622" spans="1:12">
      <c r="A622" s="7" t="s">
        <v>330</v>
      </c>
      <c r="B622" s="24">
        <v>44428</v>
      </c>
      <c r="C622" s="7" t="s">
        <v>743</v>
      </c>
      <c r="D622" s="9">
        <v>30</v>
      </c>
      <c r="E622" s="10">
        <v>26</v>
      </c>
      <c r="F622" s="10">
        <v>802.52</v>
      </c>
      <c r="G622" s="11">
        <v>20865.55</v>
      </c>
      <c r="H622" s="10">
        <v>0</v>
      </c>
      <c r="I622" s="12">
        <v>20865.55</v>
      </c>
      <c r="J622" s="12">
        <v>3964.45</v>
      </c>
      <c r="K622" s="38">
        <v>24830</v>
      </c>
      <c r="L622" s="31">
        <f>+Tabla3[[#This Row],[Total]]/SUM(Tabla3[Total])</f>
        <v>4.6229238570860903E-5</v>
      </c>
    </row>
    <row r="623" spans="1:12">
      <c r="A623" s="7" t="s">
        <v>330</v>
      </c>
      <c r="B623" s="24">
        <v>44428</v>
      </c>
      <c r="C623" s="7" t="s">
        <v>791</v>
      </c>
      <c r="D623" s="9">
        <v>30</v>
      </c>
      <c r="E623" s="10">
        <v>30</v>
      </c>
      <c r="F623" s="11">
        <v>8473.39</v>
      </c>
      <c r="G623" s="11">
        <v>254201.67</v>
      </c>
      <c r="H623" s="10">
        <v>0</v>
      </c>
      <c r="I623" s="12">
        <v>254201.67</v>
      </c>
      <c r="J623" s="12">
        <v>48298.32</v>
      </c>
      <c r="K623" s="38">
        <v>302499.99</v>
      </c>
      <c r="L623" s="31">
        <f>+Tabla3[[#This Row],[Total]]/SUM(Tabla3[Total])</f>
        <v>5.6320355237185005E-4</v>
      </c>
    </row>
    <row r="624" spans="1:12">
      <c r="A624" s="7" t="s">
        <v>330</v>
      </c>
      <c r="B624" s="24">
        <v>44428</v>
      </c>
      <c r="C624" s="7" t="s">
        <v>792</v>
      </c>
      <c r="D624" s="9">
        <v>30</v>
      </c>
      <c r="E624" s="10">
        <v>12</v>
      </c>
      <c r="F624" s="11">
        <v>13445.38</v>
      </c>
      <c r="G624" s="11">
        <v>161344.54</v>
      </c>
      <c r="H624" s="10">
        <v>0</v>
      </c>
      <c r="I624" s="12">
        <v>161344.54</v>
      </c>
      <c r="J624" s="12">
        <v>30655.46</v>
      </c>
      <c r="K624" s="38">
        <v>192000</v>
      </c>
      <c r="L624" s="31">
        <f>+Tabla3[[#This Row],[Total]]/SUM(Tabla3[Total])</f>
        <v>3.5747135745490513E-4</v>
      </c>
    </row>
    <row r="625" spans="1:12">
      <c r="A625" s="7" t="s">
        <v>330</v>
      </c>
      <c r="B625" s="24">
        <v>44428</v>
      </c>
      <c r="C625" s="7" t="s">
        <v>793</v>
      </c>
      <c r="D625" s="9">
        <v>30</v>
      </c>
      <c r="E625" s="10">
        <v>2</v>
      </c>
      <c r="F625" s="11">
        <v>252100.84</v>
      </c>
      <c r="G625" s="11">
        <v>504201.68</v>
      </c>
      <c r="H625" s="10">
        <v>0</v>
      </c>
      <c r="I625" s="12">
        <v>504201.68</v>
      </c>
      <c r="J625" s="12">
        <v>95798.32</v>
      </c>
      <c r="K625" s="38">
        <v>600000</v>
      </c>
      <c r="L625" s="31">
        <f>+Tabla3[[#This Row],[Total]]/SUM(Tabla3[Total])</f>
        <v>1.1170979920465784E-3</v>
      </c>
    </row>
    <row r="626" spans="1:12">
      <c r="A626" s="7" t="s">
        <v>330</v>
      </c>
      <c r="B626" s="24">
        <v>44428</v>
      </c>
      <c r="C626" s="7" t="s">
        <v>795</v>
      </c>
      <c r="D626" s="9">
        <v>30</v>
      </c>
      <c r="E626" s="10">
        <v>1</v>
      </c>
      <c r="F626" s="11">
        <v>11764.71</v>
      </c>
      <c r="G626" s="11">
        <v>11764.71</v>
      </c>
      <c r="H626" s="10">
        <v>0</v>
      </c>
      <c r="I626" s="12">
        <v>11764.71</v>
      </c>
      <c r="J626" s="12">
        <v>2235.29</v>
      </c>
      <c r="K626" s="38">
        <v>14000</v>
      </c>
      <c r="L626" s="31">
        <f>+Tabla3[[#This Row],[Total]]/SUM(Tabla3[Total])</f>
        <v>2.6065619814420165E-5</v>
      </c>
    </row>
    <row r="627" spans="1:12">
      <c r="A627" s="7" t="s">
        <v>330</v>
      </c>
      <c r="B627" s="24">
        <v>44428</v>
      </c>
      <c r="C627" s="7" t="s">
        <v>745</v>
      </c>
      <c r="D627" s="9">
        <v>30</v>
      </c>
      <c r="E627" s="10">
        <v>12</v>
      </c>
      <c r="F627" s="11">
        <v>13445.38</v>
      </c>
      <c r="G627" s="11">
        <v>161344.54</v>
      </c>
      <c r="H627" s="10">
        <v>0</v>
      </c>
      <c r="I627" s="12">
        <v>161344.54</v>
      </c>
      <c r="J627" s="12">
        <v>30655.46</v>
      </c>
      <c r="K627" s="38">
        <v>192000</v>
      </c>
      <c r="L627" s="31">
        <f>+Tabla3[[#This Row],[Total]]/SUM(Tabla3[Total])</f>
        <v>3.5747135745490513E-4</v>
      </c>
    </row>
    <row r="628" spans="1:12">
      <c r="A628" s="7" t="s">
        <v>330</v>
      </c>
      <c r="B628" s="24">
        <v>44428</v>
      </c>
      <c r="C628" s="7" t="s">
        <v>796</v>
      </c>
      <c r="D628" s="9">
        <v>30</v>
      </c>
      <c r="E628" s="10">
        <v>6</v>
      </c>
      <c r="F628" s="11">
        <v>2941.18</v>
      </c>
      <c r="G628" s="11">
        <v>17647.060000000001</v>
      </c>
      <c r="H628" s="10">
        <v>0</v>
      </c>
      <c r="I628" s="12">
        <v>17647.060000000001</v>
      </c>
      <c r="J628" s="12">
        <v>3352.94</v>
      </c>
      <c r="K628" s="38">
        <v>21000</v>
      </c>
      <c r="L628" s="31">
        <f>+Tabla3[[#This Row],[Total]]/SUM(Tabla3[Total])</f>
        <v>3.9098429721630245E-5</v>
      </c>
    </row>
    <row r="629" spans="1:12">
      <c r="A629" s="7" t="s">
        <v>330</v>
      </c>
      <c r="B629" s="24">
        <v>44428</v>
      </c>
      <c r="C629" s="7" t="s">
        <v>751</v>
      </c>
      <c r="D629" s="9">
        <v>30</v>
      </c>
      <c r="E629" s="10">
        <v>3</v>
      </c>
      <c r="F629" s="11">
        <v>2521.0100000000002</v>
      </c>
      <c r="G629" s="11">
        <v>7563.02</v>
      </c>
      <c r="H629" s="10">
        <v>0</v>
      </c>
      <c r="I629" s="12">
        <v>7563.02</v>
      </c>
      <c r="J629" s="12">
        <v>1436.97</v>
      </c>
      <c r="K629" s="38">
        <v>9000</v>
      </c>
      <c r="L629" s="31">
        <f>+Tabla3[[#This Row],[Total]]/SUM(Tabla3[Total])</f>
        <v>1.6756469880698678E-5</v>
      </c>
    </row>
    <row r="630" spans="1:12">
      <c r="A630" s="7" t="s">
        <v>330</v>
      </c>
      <c r="B630" s="24">
        <v>44428</v>
      </c>
      <c r="C630" s="7" t="s">
        <v>797</v>
      </c>
      <c r="D630" s="9">
        <v>30</v>
      </c>
      <c r="E630" s="10">
        <v>20</v>
      </c>
      <c r="F630" s="10">
        <v>504.2</v>
      </c>
      <c r="G630" s="11">
        <v>10084.02</v>
      </c>
      <c r="H630" s="10">
        <v>0</v>
      </c>
      <c r="I630" s="12">
        <v>10084.02</v>
      </c>
      <c r="J630" s="12">
        <v>1915.96</v>
      </c>
      <c r="K630" s="38">
        <v>11999.98</v>
      </c>
      <c r="L630" s="31">
        <f>+Tabla3[[#This Row],[Total]]/SUM(Tabla3[Total])</f>
        <v>2.2341922604331835E-5</v>
      </c>
    </row>
    <row r="631" spans="1:12">
      <c r="A631" s="7" t="s">
        <v>330</v>
      </c>
      <c r="B631" s="24">
        <v>44428</v>
      </c>
      <c r="C631" s="7" t="s">
        <v>798</v>
      </c>
      <c r="D631" s="9">
        <v>30</v>
      </c>
      <c r="E631" s="10">
        <v>2</v>
      </c>
      <c r="F631" s="11">
        <v>3361.34</v>
      </c>
      <c r="G631" s="11">
        <v>6722.69</v>
      </c>
      <c r="H631" s="10">
        <v>0</v>
      </c>
      <c r="I631" s="12">
        <v>6722.69</v>
      </c>
      <c r="J631" s="12">
        <v>1277.31</v>
      </c>
      <c r="K631" s="38">
        <v>8000</v>
      </c>
      <c r="L631" s="31">
        <f>+Tabla3[[#This Row],[Total]]/SUM(Tabla3[Total])</f>
        <v>1.4894639893954379E-5</v>
      </c>
    </row>
    <row r="632" spans="1:12">
      <c r="A632" s="7" t="s">
        <v>330</v>
      </c>
      <c r="B632" s="24">
        <v>44428</v>
      </c>
      <c r="C632" s="7" t="s">
        <v>760</v>
      </c>
      <c r="D632" s="9">
        <v>30</v>
      </c>
      <c r="E632" s="10">
        <v>4</v>
      </c>
      <c r="F632" s="11">
        <v>3361.34</v>
      </c>
      <c r="G632" s="11">
        <v>13445.38</v>
      </c>
      <c r="H632" s="10">
        <v>0</v>
      </c>
      <c r="I632" s="12">
        <v>13445.38</v>
      </c>
      <c r="J632" s="12">
        <v>2554.62</v>
      </c>
      <c r="K632" s="38">
        <v>16000</v>
      </c>
      <c r="L632" s="31">
        <f>+Tabla3[[#This Row],[Total]]/SUM(Tabla3[Total])</f>
        <v>2.9789279787908759E-5</v>
      </c>
    </row>
    <row r="633" spans="1:12">
      <c r="A633" s="7" t="s">
        <v>330</v>
      </c>
      <c r="B633" s="24">
        <v>44428</v>
      </c>
      <c r="C633" s="7" t="s">
        <v>752</v>
      </c>
      <c r="D633" s="9">
        <v>30</v>
      </c>
      <c r="E633" s="10">
        <v>36</v>
      </c>
      <c r="F633" s="10">
        <v>924.37</v>
      </c>
      <c r="G633" s="11">
        <v>33277.279999999999</v>
      </c>
      <c r="H633" s="10">
        <v>0</v>
      </c>
      <c r="I633" s="12">
        <v>33277.279999999999</v>
      </c>
      <c r="J633" s="12">
        <v>6322.68</v>
      </c>
      <c r="K633" s="38">
        <v>39599.97</v>
      </c>
      <c r="L633" s="31">
        <f>+Tabla3[[#This Row],[Total]]/SUM(Tabla3[Total])</f>
        <v>7.3728411620174573E-5</v>
      </c>
    </row>
    <row r="634" spans="1:12">
      <c r="A634" s="7" t="s">
        <v>330</v>
      </c>
      <c r="B634" s="24">
        <v>44428</v>
      </c>
      <c r="C634" s="7" t="s">
        <v>755</v>
      </c>
      <c r="D634" s="9">
        <v>30</v>
      </c>
      <c r="E634" s="10">
        <v>115</v>
      </c>
      <c r="F634" s="10">
        <v>84.03</v>
      </c>
      <c r="G634" s="11">
        <v>9663.7999999999993</v>
      </c>
      <c r="H634" s="10">
        <v>0</v>
      </c>
      <c r="I634" s="12">
        <v>9663.7999999999993</v>
      </c>
      <c r="J634" s="12">
        <v>1836.12</v>
      </c>
      <c r="K634" s="38">
        <v>11499.92</v>
      </c>
      <c r="L634" s="31">
        <f>+Tabla3[[#This Row],[Total]]/SUM(Tabla3[Total])</f>
        <v>2.1410895901160482E-5</v>
      </c>
    </row>
    <row r="635" spans="1:12">
      <c r="A635" s="7" t="s">
        <v>330</v>
      </c>
      <c r="B635" s="24">
        <v>44428</v>
      </c>
      <c r="C635" s="7" t="s">
        <v>756</v>
      </c>
      <c r="D635" s="9">
        <v>30</v>
      </c>
      <c r="E635" s="10">
        <v>36</v>
      </c>
      <c r="F635" s="10">
        <v>134.44999999999999</v>
      </c>
      <c r="G635" s="11">
        <v>4840.3100000000004</v>
      </c>
      <c r="H635" s="10">
        <v>0</v>
      </c>
      <c r="I635" s="12">
        <v>4840.3100000000004</v>
      </c>
      <c r="J635" s="13">
        <v>919.66</v>
      </c>
      <c r="K635" s="38">
        <v>5759.97</v>
      </c>
      <c r="L635" s="31">
        <f>+Tabla3[[#This Row],[Total]]/SUM(Tabla3[Total])</f>
        <v>1.0724084868747551E-5</v>
      </c>
    </row>
    <row r="636" spans="1:12">
      <c r="A636" s="7" t="s">
        <v>330</v>
      </c>
      <c r="B636" s="24">
        <v>44428</v>
      </c>
      <c r="C636" s="7" t="s">
        <v>756</v>
      </c>
      <c r="D636" s="9">
        <v>30</v>
      </c>
      <c r="E636" s="10">
        <v>26</v>
      </c>
      <c r="F636" s="10">
        <v>134.44999999999999</v>
      </c>
      <c r="G636" s="11">
        <v>3495.78</v>
      </c>
      <c r="H636" s="10">
        <v>0</v>
      </c>
      <c r="I636" s="12">
        <v>3495.78</v>
      </c>
      <c r="J636" s="13">
        <v>664.2</v>
      </c>
      <c r="K636" s="38">
        <v>4159.9799999999996</v>
      </c>
      <c r="L636" s="31">
        <f>+Tabla3[[#This Row],[Total]]/SUM(Tabla3[Total])</f>
        <v>7.7451755082565414E-6</v>
      </c>
    </row>
    <row r="637" spans="1:12">
      <c r="A637" s="7" t="s">
        <v>330</v>
      </c>
      <c r="B637" s="24">
        <v>44428</v>
      </c>
      <c r="C637" s="7" t="s">
        <v>757</v>
      </c>
      <c r="D637" s="9">
        <v>30</v>
      </c>
      <c r="E637" s="10">
        <v>215</v>
      </c>
      <c r="F637" s="10">
        <v>100.84</v>
      </c>
      <c r="G637" s="11">
        <v>21680.6</v>
      </c>
      <c r="H637" s="10">
        <v>0</v>
      </c>
      <c r="I637" s="12">
        <v>21680.6</v>
      </c>
      <c r="J637" s="12">
        <v>4119.3100000000004</v>
      </c>
      <c r="K637" s="38">
        <v>25799.91</v>
      </c>
      <c r="L637" s="31">
        <f>+Tabla3[[#This Row],[Total]]/SUM(Tabla3[Total])</f>
        <v>4.803504609330407E-5</v>
      </c>
    </row>
    <row r="638" spans="1:12">
      <c r="A638" s="7" t="s">
        <v>330</v>
      </c>
      <c r="B638" s="24">
        <v>44428</v>
      </c>
      <c r="C638" s="7" t="s">
        <v>764</v>
      </c>
      <c r="D638" s="9">
        <v>30</v>
      </c>
      <c r="E638" s="10">
        <v>1</v>
      </c>
      <c r="F638" s="11">
        <v>10084.030000000001</v>
      </c>
      <c r="G638" s="11">
        <v>10084.030000000001</v>
      </c>
      <c r="H638" s="10">
        <v>0</v>
      </c>
      <c r="I638" s="12">
        <v>10084.030000000001</v>
      </c>
      <c r="J638" s="12">
        <v>1915.97</v>
      </c>
      <c r="K638" s="38">
        <v>12000</v>
      </c>
      <c r="L638" s="31">
        <f>+Tabla3[[#This Row],[Total]]/SUM(Tabla3[Total])</f>
        <v>2.2341959840931571E-5</v>
      </c>
    </row>
    <row r="639" spans="1:12">
      <c r="A639" s="7" t="s">
        <v>330</v>
      </c>
      <c r="B639" s="24">
        <v>44428</v>
      </c>
      <c r="C639" s="7" t="s">
        <v>765</v>
      </c>
      <c r="D639" s="9">
        <v>30</v>
      </c>
      <c r="E639" s="10">
        <v>36</v>
      </c>
      <c r="F639" s="10">
        <v>109.24</v>
      </c>
      <c r="G639" s="11">
        <v>3932.75</v>
      </c>
      <c r="H639" s="10">
        <v>0</v>
      </c>
      <c r="I639" s="12">
        <v>3932.75</v>
      </c>
      <c r="J639" s="13">
        <v>747.22</v>
      </c>
      <c r="K639" s="38">
        <v>4679.97</v>
      </c>
      <c r="L639" s="31">
        <f>+Tabla3[[#This Row],[Total]]/SUM(Tabla3[Total])</f>
        <v>8.71330848306371E-6</v>
      </c>
    </row>
    <row r="640" spans="1:12">
      <c r="A640" s="7" t="s">
        <v>330</v>
      </c>
      <c r="B640" s="24">
        <v>44428</v>
      </c>
      <c r="C640" s="7" t="s">
        <v>765</v>
      </c>
      <c r="D640" s="9">
        <v>30</v>
      </c>
      <c r="E640" s="10">
        <v>26</v>
      </c>
      <c r="F640" s="10">
        <v>109.24</v>
      </c>
      <c r="G640" s="11">
        <v>2840.32</v>
      </c>
      <c r="H640" s="10">
        <v>0</v>
      </c>
      <c r="I640" s="12">
        <v>2840.32</v>
      </c>
      <c r="J640" s="13">
        <v>539.66</v>
      </c>
      <c r="K640" s="38">
        <v>3379.98</v>
      </c>
      <c r="L640" s="31">
        <f>+Tabla3[[#This Row],[Total]]/SUM(Tabla3[Total])</f>
        <v>6.2929481185959908E-6</v>
      </c>
    </row>
    <row r="641" spans="1:12">
      <c r="A641" s="7" t="s">
        <v>330</v>
      </c>
      <c r="B641" s="8">
        <v>44428</v>
      </c>
      <c r="C641" s="7" t="s">
        <v>130</v>
      </c>
      <c r="D641" s="9">
        <v>30</v>
      </c>
      <c r="E641" s="10">
        <v>20</v>
      </c>
      <c r="F641" s="10">
        <v>96.64</v>
      </c>
      <c r="G641" s="11">
        <v>1932.76</v>
      </c>
      <c r="H641" s="10">
        <v>0</v>
      </c>
      <c r="I641" s="12">
        <v>1932.76</v>
      </c>
      <c r="J641" s="13">
        <v>367.22</v>
      </c>
      <c r="K641" s="38">
        <v>2299.98</v>
      </c>
      <c r="L641" s="31">
        <f>+Tabla3[[#This Row],[Total]]/SUM(Tabla3[Total])</f>
        <v>4.2821717329121492E-6</v>
      </c>
    </row>
    <row r="642" spans="1:12">
      <c r="A642" s="7" t="s">
        <v>331</v>
      </c>
      <c r="B642" s="8">
        <v>44428</v>
      </c>
      <c r="C642" s="7" t="s">
        <v>205</v>
      </c>
      <c r="D642" s="9">
        <v>30</v>
      </c>
      <c r="E642" s="10">
        <v>6</v>
      </c>
      <c r="F642" s="11">
        <v>163865.54999999999</v>
      </c>
      <c r="G642" s="11">
        <v>983193.28</v>
      </c>
      <c r="H642" s="10">
        <v>0</v>
      </c>
      <c r="I642" s="12">
        <v>983193.28</v>
      </c>
      <c r="J642" s="12">
        <v>186806.72</v>
      </c>
      <c r="K642" s="39">
        <v>1170000</v>
      </c>
      <c r="L642" s="32">
        <f>+Tabla3[[#This Row],[Total]]/SUM(Tabla3[Total])</f>
        <v>2.1783410844908278E-3</v>
      </c>
    </row>
    <row r="643" spans="1:12">
      <c r="A643" s="7" t="s">
        <v>331</v>
      </c>
      <c r="B643" s="8">
        <v>44428</v>
      </c>
      <c r="C643" s="7" t="s">
        <v>120</v>
      </c>
      <c r="D643" s="9">
        <v>30</v>
      </c>
      <c r="E643" s="10">
        <v>1</v>
      </c>
      <c r="F643" s="11">
        <v>252100.84</v>
      </c>
      <c r="G643" s="11">
        <v>252100.84</v>
      </c>
      <c r="H643" s="10">
        <v>0</v>
      </c>
      <c r="I643" s="12">
        <v>252100.84</v>
      </c>
      <c r="J643" s="12">
        <v>47899.16</v>
      </c>
      <c r="K643" s="38">
        <v>300000</v>
      </c>
      <c r="L643" s="31">
        <f>+Tabla3[[#This Row],[Total]]/SUM(Tabla3[Total])</f>
        <v>5.585489960232892E-4</v>
      </c>
    </row>
    <row r="644" spans="1:12">
      <c r="A644" s="7" t="s">
        <v>332</v>
      </c>
      <c r="B644" s="8">
        <v>44428</v>
      </c>
      <c r="C644" s="7" t="s">
        <v>120</v>
      </c>
      <c r="D644" s="9">
        <v>30</v>
      </c>
      <c r="E644" s="10">
        <v>1</v>
      </c>
      <c r="F644" s="11">
        <v>252100.84</v>
      </c>
      <c r="G644" s="11">
        <v>252100.84</v>
      </c>
      <c r="H644" s="10">
        <v>0</v>
      </c>
      <c r="I644" s="12">
        <v>252100.84</v>
      </c>
      <c r="J644" s="12">
        <v>47899.16</v>
      </c>
      <c r="K644" s="38">
        <v>300000</v>
      </c>
      <c r="L644" s="31">
        <f>+Tabla3[[#This Row],[Total]]/SUM(Tabla3[Total])</f>
        <v>5.585489960232892E-4</v>
      </c>
    </row>
    <row r="645" spans="1:12">
      <c r="A645" s="7" t="s">
        <v>333</v>
      </c>
      <c r="B645" s="8">
        <v>44428</v>
      </c>
      <c r="C645" s="7" t="s">
        <v>120</v>
      </c>
      <c r="D645" s="9">
        <v>30</v>
      </c>
      <c r="E645" s="10">
        <v>2</v>
      </c>
      <c r="F645" s="11">
        <v>252100.84</v>
      </c>
      <c r="G645" s="11">
        <v>504201.68</v>
      </c>
      <c r="H645" s="10">
        <v>0</v>
      </c>
      <c r="I645" s="12">
        <v>504201.68</v>
      </c>
      <c r="J645" s="12">
        <v>95798.32</v>
      </c>
      <c r="K645" s="38">
        <v>600000</v>
      </c>
      <c r="L645" s="31">
        <f>+Tabla3[[#This Row],[Total]]/SUM(Tabla3[Total])</f>
        <v>1.1170979920465784E-3</v>
      </c>
    </row>
    <row r="646" spans="1:12">
      <c r="A646" s="7" t="s">
        <v>334</v>
      </c>
      <c r="B646" s="8">
        <v>44428</v>
      </c>
      <c r="C646" s="7" t="s">
        <v>335</v>
      </c>
      <c r="D646" s="9">
        <v>0</v>
      </c>
      <c r="E646" s="10">
        <v>1</v>
      </c>
      <c r="F646" s="11">
        <v>5882.35</v>
      </c>
      <c r="G646" s="11">
        <v>5882.35</v>
      </c>
      <c r="H646" s="10">
        <v>0</v>
      </c>
      <c r="I646" s="12">
        <v>5882.35</v>
      </c>
      <c r="J646" s="12">
        <v>1117.6500000000001</v>
      </c>
      <c r="K646" s="38">
        <v>7000</v>
      </c>
      <c r="L646" s="31">
        <f>+Tabla3[[#This Row],[Total]]/SUM(Tabla3[Total])</f>
        <v>1.3032809907210082E-5</v>
      </c>
    </row>
    <row r="647" spans="1:12">
      <c r="A647" s="7" t="s">
        <v>334</v>
      </c>
      <c r="B647" s="8">
        <v>44428</v>
      </c>
      <c r="C647" s="7" t="s">
        <v>335</v>
      </c>
      <c r="D647" s="9">
        <v>0</v>
      </c>
      <c r="E647" s="10">
        <v>1</v>
      </c>
      <c r="F647" s="11">
        <v>8403.36</v>
      </c>
      <c r="G647" s="11">
        <v>8403.36</v>
      </c>
      <c r="H647" s="10">
        <v>0</v>
      </c>
      <c r="I647" s="12">
        <v>8403.36</v>
      </c>
      <c r="J647" s="12">
        <v>1596.64</v>
      </c>
      <c r="K647" s="38">
        <v>10000</v>
      </c>
      <c r="L647" s="31">
        <f>+Tabla3[[#This Row],[Total]]/SUM(Tabla3[Total])</f>
        <v>1.8618299867442973E-5</v>
      </c>
    </row>
    <row r="648" spans="1:12">
      <c r="A648" s="7" t="s">
        <v>334</v>
      </c>
      <c r="B648" s="8">
        <v>44428</v>
      </c>
      <c r="C648" s="7" t="s">
        <v>335</v>
      </c>
      <c r="D648" s="9">
        <v>0</v>
      </c>
      <c r="E648" s="10">
        <v>1</v>
      </c>
      <c r="F648" s="11">
        <v>11764.71</v>
      </c>
      <c r="G648" s="11">
        <v>11764.71</v>
      </c>
      <c r="H648" s="10">
        <v>0</v>
      </c>
      <c r="I648" s="12">
        <v>11764.71</v>
      </c>
      <c r="J648" s="12">
        <v>2235.29</v>
      </c>
      <c r="K648" s="38">
        <v>14000</v>
      </c>
      <c r="L648" s="31">
        <f>+Tabla3[[#This Row],[Total]]/SUM(Tabla3[Total])</f>
        <v>2.6065619814420165E-5</v>
      </c>
    </row>
    <row r="649" spans="1:12">
      <c r="A649" s="7" t="s">
        <v>336</v>
      </c>
      <c r="B649" s="8">
        <v>44428</v>
      </c>
      <c r="C649" s="7" t="s">
        <v>337</v>
      </c>
      <c r="D649" s="9">
        <v>0</v>
      </c>
      <c r="E649" s="10">
        <v>40</v>
      </c>
      <c r="F649" s="10">
        <v>600</v>
      </c>
      <c r="G649" s="11">
        <v>24000</v>
      </c>
      <c r="H649" s="10">
        <v>0</v>
      </c>
      <c r="I649" s="12">
        <v>24000</v>
      </c>
      <c r="J649" s="12">
        <v>4560</v>
      </c>
      <c r="K649" s="38">
        <v>28560</v>
      </c>
      <c r="L649" s="31">
        <f>+Tabla3[[#This Row],[Total]]/SUM(Tabla3[Total])</f>
        <v>5.3173864421417137E-5</v>
      </c>
    </row>
    <row r="650" spans="1:12">
      <c r="A650" s="7" t="s">
        <v>336</v>
      </c>
      <c r="B650" s="8">
        <v>44428</v>
      </c>
      <c r="C650" s="7" t="s">
        <v>338</v>
      </c>
      <c r="D650" s="9">
        <v>0</v>
      </c>
      <c r="E650" s="10">
        <v>40</v>
      </c>
      <c r="F650" s="10">
        <v>600</v>
      </c>
      <c r="G650" s="11">
        <v>24000</v>
      </c>
      <c r="H650" s="10">
        <v>0</v>
      </c>
      <c r="I650" s="12">
        <v>24000</v>
      </c>
      <c r="J650" s="12">
        <v>4560</v>
      </c>
      <c r="K650" s="38">
        <v>28560</v>
      </c>
      <c r="L650" s="31">
        <f>+Tabla3[[#This Row],[Total]]/SUM(Tabla3[Total])</f>
        <v>5.3173864421417137E-5</v>
      </c>
    </row>
    <row r="651" spans="1:12">
      <c r="A651" s="7" t="s">
        <v>339</v>
      </c>
      <c r="B651" s="8">
        <v>44428</v>
      </c>
      <c r="C651" s="7" t="s">
        <v>89</v>
      </c>
      <c r="D651" s="9">
        <v>30</v>
      </c>
      <c r="E651" s="10">
        <v>42</v>
      </c>
      <c r="F651" s="11">
        <v>7442.98</v>
      </c>
      <c r="G651" s="11">
        <v>312605.03000000003</v>
      </c>
      <c r="H651" s="10">
        <v>0</v>
      </c>
      <c r="I651" s="12">
        <v>312605.03000000003</v>
      </c>
      <c r="J651" s="12">
        <v>59394.96</v>
      </c>
      <c r="K651" s="38">
        <v>371999.99</v>
      </c>
      <c r="L651" s="31">
        <f>+Tabla3[[#This Row],[Total]]/SUM(Tabla3[Total])</f>
        <v>6.9260073645057872E-4</v>
      </c>
    </row>
    <row r="652" spans="1:12">
      <c r="A652" s="7" t="s">
        <v>339</v>
      </c>
      <c r="B652" s="8">
        <v>44428</v>
      </c>
      <c r="C652" s="7" t="s">
        <v>89</v>
      </c>
      <c r="D652" s="9">
        <v>30</v>
      </c>
      <c r="E652" s="10">
        <v>27</v>
      </c>
      <c r="F652" s="11">
        <v>7594.15</v>
      </c>
      <c r="G652" s="11">
        <v>205042</v>
      </c>
      <c r="H652" s="10">
        <v>0</v>
      </c>
      <c r="I652" s="12">
        <v>205042</v>
      </c>
      <c r="J652" s="12">
        <v>38957.980000000003</v>
      </c>
      <c r="K652" s="38">
        <v>243999.98</v>
      </c>
      <c r="L652" s="31">
        <f>+Tabla3[[#This Row],[Total]]/SUM(Tabla3[Total])</f>
        <v>4.5428647952900887E-4</v>
      </c>
    </row>
    <row r="653" spans="1:12">
      <c r="A653" s="7" t="s">
        <v>340</v>
      </c>
      <c r="B653" s="8">
        <v>44428</v>
      </c>
      <c r="C653" s="7" t="s">
        <v>48</v>
      </c>
      <c r="D653" s="9">
        <v>0</v>
      </c>
      <c r="E653" s="10">
        <v>48</v>
      </c>
      <c r="F653" s="11">
        <v>6302.52</v>
      </c>
      <c r="G653" s="11">
        <v>302521.01</v>
      </c>
      <c r="H653" s="10">
        <v>0</v>
      </c>
      <c r="I653" s="12">
        <v>302521.01</v>
      </c>
      <c r="J653" s="12">
        <v>57478.99</v>
      </c>
      <c r="K653" s="38">
        <v>360000</v>
      </c>
      <c r="L653" s="31">
        <f>+Tabla3[[#This Row],[Total]]/SUM(Tabla3[Total])</f>
        <v>6.7025879522794704E-4</v>
      </c>
    </row>
    <row r="654" spans="1:12">
      <c r="A654" s="7" t="s">
        <v>340</v>
      </c>
      <c r="B654" s="8">
        <v>44428</v>
      </c>
      <c r="C654" s="7" t="s">
        <v>304</v>
      </c>
      <c r="D654" s="9">
        <v>0</v>
      </c>
      <c r="E654" s="10">
        <v>15</v>
      </c>
      <c r="F654" s="11">
        <v>7955.18</v>
      </c>
      <c r="G654" s="11">
        <v>119327.73</v>
      </c>
      <c r="H654" s="10">
        <v>0</v>
      </c>
      <c r="I654" s="12">
        <v>119327.73</v>
      </c>
      <c r="J654" s="12">
        <v>22672.27</v>
      </c>
      <c r="K654" s="38">
        <v>142000</v>
      </c>
      <c r="L654" s="31">
        <f>+Tabla3[[#This Row],[Total]]/SUM(Tabla3[Total])</f>
        <v>2.6437985811769021E-4</v>
      </c>
    </row>
    <row r="655" spans="1:12">
      <c r="A655" s="7" t="s">
        <v>340</v>
      </c>
      <c r="B655" s="8">
        <v>44428</v>
      </c>
      <c r="C655" s="7" t="s">
        <v>304</v>
      </c>
      <c r="D655" s="9">
        <v>0</v>
      </c>
      <c r="E655" s="10">
        <v>6</v>
      </c>
      <c r="F655" s="11">
        <v>8263.31</v>
      </c>
      <c r="G655" s="11">
        <v>49579.83</v>
      </c>
      <c r="H655" s="10">
        <v>0</v>
      </c>
      <c r="I655" s="12">
        <v>49579.83</v>
      </c>
      <c r="J655" s="12">
        <v>9420.17</v>
      </c>
      <c r="K655" s="38">
        <v>59000</v>
      </c>
      <c r="L655" s="31">
        <f>+Tabla3[[#This Row],[Total]]/SUM(Tabla3[Total])</f>
        <v>1.0984796921791355E-4</v>
      </c>
    </row>
    <row r="656" spans="1:12">
      <c r="A656" s="7" t="s">
        <v>341</v>
      </c>
      <c r="B656" s="8">
        <v>44428</v>
      </c>
      <c r="C656" s="7" t="s">
        <v>16</v>
      </c>
      <c r="D656" s="9">
        <v>0</v>
      </c>
      <c r="E656" s="10">
        <v>7</v>
      </c>
      <c r="F656" s="11">
        <v>12000</v>
      </c>
      <c r="G656" s="11">
        <v>84000</v>
      </c>
      <c r="H656" s="10">
        <v>0</v>
      </c>
      <c r="I656" s="12">
        <v>84000</v>
      </c>
      <c r="J656" s="12">
        <v>15960</v>
      </c>
      <c r="K656" s="38">
        <v>99960</v>
      </c>
      <c r="L656" s="31">
        <f>+Tabla3[[#This Row],[Total]]/SUM(Tabla3[Total])</f>
        <v>1.8610852547495997E-4</v>
      </c>
    </row>
    <row r="657" spans="1:12">
      <c r="A657" s="7" t="s">
        <v>342</v>
      </c>
      <c r="B657" s="8">
        <v>44428</v>
      </c>
      <c r="C657" s="7" t="s">
        <v>343</v>
      </c>
      <c r="D657" s="9">
        <v>0</v>
      </c>
      <c r="E657" s="10">
        <v>1</v>
      </c>
      <c r="F657" s="11">
        <v>67226.89</v>
      </c>
      <c r="G657" s="11">
        <v>67226.89</v>
      </c>
      <c r="H657" s="10">
        <v>0</v>
      </c>
      <c r="I657" s="12">
        <v>67226.89</v>
      </c>
      <c r="J657" s="12">
        <v>12773.11</v>
      </c>
      <c r="K657" s="38">
        <v>80000</v>
      </c>
      <c r="L657" s="31">
        <f>+Tabla3[[#This Row],[Total]]/SUM(Tabla3[Total])</f>
        <v>1.4894639893954379E-4</v>
      </c>
    </row>
    <row r="658" spans="1:12">
      <c r="A658" s="7" t="s">
        <v>344</v>
      </c>
      <c r="B658" s="8">
        <v>44428</v>
      </c>
      <c r="C658" s="7" t="s">
        <v>162</v>
      </c>
      <c r="D658" s="9">
        <v>0</v>
      </c>
      <c r="E658" s="10">
        <v>6</v>
      </c>
      <c r="F658" s="11">
        <v>4201.68</v>
      </c>
      <c r="G658" s="11">
        <v>25210.080000000002</v>
      </c>
      <c r="H658" s="10">
        <v>0</v>
      </c>
      <c r="I658" s="12">
        <v>25210.080000000002</v>
      </c>
      <c r="J658" s="12">
        <v>4789.92</v>
      </c>
      <c r="K658" s="38">
        <v>30000</v>
      </c>
      <c r="L658" s="31">
        <f>+Tabla3[[#This Row],[Total]]/SUM(Tabla3[Total])</f>
        <v>5.585489960232892E-5</v>
      </c>
    </row>
    <row r="659" spans="1:12">
      <c r="A659" s="7" t="s">
        <v>344</v>
      </c>
      <c r="B659" s="8">
        <v>44428</v>
      </c>
      <c r="C659" s="7" t="s">
        <v>345</v>
      </c>
      <c r="D659" s="9">
        <v>0</v>
      </c>
      <c r="E659" s="10">
        <v>9</v>
      </c>
      <c r="F659" s="11">
        <v>2521.0100000000002</v>
      </c>
      <c r="G659" s="11">
        <v>22689.08</v>
      </c>
      <c r="H659" s="10">
        <v>0</v>
      </c>
      <c r="I659" s="12">
        <v>22689.08</v>
      </c>
      <c r="J659" s="12">
        <v>4310.92</v>
      </c>
      <c r="K659" s="38">
        <v>27000</v>
      </c>
      <c r="L659" s="31">
        <f>+Tabla3[[#This Row],[Total]]/SUM(Tabla3[Total])</f>
        <v>5.0269409642096031E-5</v>
      </c>
    </row>
    <row r="660" spans="1:12">
      <c r="A660" s="7" t="s">
        <v>346</v>
      </c>
      <c r="B660" s="8">
        <v>44428</v>
      </c>
      <c r="C660" s="7" t="s">
        <v>110</v>
      </c>
      <c r="D660" s="9">
        <v>0</v>
      </c>
      <c r="E660" s="10">
        <v>330</v>
      </c>
      <c r="F660" s="10">
        <v>132.80000000000001</v>
      </c>
      <c r="G660" s="11">
        <v>43823.34</v>
      </c>
      <c r="H660" s="10">
        <v>0</v>
      </c>
      <c r="I660" s="12">
        <v>43823.34</v>
      </c>
      <c r="J660" s="12">
        <v>8326.43</v>
      </c>
      <c r="K660" s="38">
        <v>52149.77</v>
      </c>
      <c r="L660" s="31">
        <f>+Tabla3[[#This Row],[Total]]/SUM(Tabla3[Total])</f>
        <v>9.7094005587818161E-5</v>
      </c>
    </row>
    <row r="661" spans="1:12">
      <c r="A661" s="7" t="s">
        <v>346</v>
      </c>
      <c r="B661" s="8">
        <v>44428</v>
      </c>
      <c r="C661" s="7" t="s">
        <v>13</v>
      </c>
      <c r="D661" s="9">
        <v>0</v>
      </c>
      <c r="E661" s="10">
        <v>130</v>
      </c>
      <c r="F661" s="10">
        <v>257.27</v>
      </c>
      <c r="G661" s="11">
        <v>33445.360000000001</v>
      </c>
      <c r="H661" s="10">
        <v>0</v>
      </c>
      <c r="I661" s="12">
        <v>33445.360000000001</v>
      </c>
      <c r="J661" s="12">
        <v>6354.62</v>
      </c>
      <c r="K661" s="38">
        <v>39799.980000000003</v>
      </c>
      <c r="L661" s="31">
        <f>+Tabla3[[#This Row],[Total]]/SUM(Tabla3[Total])</f>
        <v>7.4100796235823313E-5</v>
      </c>
    </row>
    <row r="662" spans="1:12">
      <c r="A662" s="7" t="s">
        <v>346</v>
      </c>
      <c r="B662" s="8">
        <v>44428</v>
      </c>
      <c r="C662" s="7" t="s">
        <v>114</v>
      </c>
      <c r="D662" s="9">
        <v>0</v>
      </c>
      <c r="E662" s="10">
        <v>45</v>
      </c>
      <c r="F662" s="10">
        <v>802.99</v>
      </c>
      <c r="G662" s="11">
        <v>36134.42</v>
      </c>
      <c r="H662" s="10">
        <v>0</v>
      </c>
      <c r="I662" s="12">
        <v>36134.42</v>
      </c>
      <c r="J662" s="12">
        <v>6865.54</v>
      </c>
      <c r="K662" s="38">
        <v>42999.95</v>
      </c>
      <c r="L662" s="31">
        <f>+Tabla3[[#This Row],[Total]]/SUM(Tabla3[Total])</f>
        <v>8.0058596338505444E-5</v>
      </c>
    </row>
    <row r="663" spans="1:12">
      <c r="A663" s="7" t="s">
        <v>346</v>
      </c>
      <c r="B663" s="8">
        <v>44428</v>
      </c>
      <c r="C663" s="7" t="s">
        <v>121</v>
      </c>
      <c r="D663" s="9">
        <v>0</v>
      </c>
      <c r="E663" s="10">
        <v>20</v>
      </c>
      <c r="F663" s="11">
        <v>13445.38</v>
      </c>
      <c r="G663" s="11">
        <v>268907.56</v>
      </c>
      <c r="H663" s="10">
        <v>0</v>
      </c>
      <c r="I663" s="12">
        <v>268907.56</v>
      </c>
      <c r="J663" s="12">
        <v>51092.44</v>
      </c>
      <c r="K663" s="38">
        <v>320000</v>
      </c>
      <c r="L663" s="31">
        <f>+Tabla3[[#This Row],[Total]]/SUM(Tabla3[Total])</f>
        <v>5.9578559575817515E-4</v>
      </c>
    </row>
    <row r="664" spans="1:12">
      <c r="A664" s="7" t="s">
        <v>346</v>
      </c>
      <c r="B664" s="8">
        <v>44428</v>
      </c>
      <c r="C664" s="7" t="s">
        <v>95</v>
      </c>
      <c r="D664" s="9">
        <v>0</v>
      </c>
      <c r="E664" s="10">
        <v>2</v>
      </c>
      <c r="F664" s="11">
        <v>6722.69</v>
      </c>
      <c r="G664" s="11">
        <v>13445.38</v>
      </c>
      <c r="H664" s="10">
        <v>0</v>
      </c>
      <c r="I664" s="12">
        <v>13445.38</v>
      </c>
      <c r="J664" s="12">
        <v>2554.62</v>
      </c>
      <c r="K664" s="38">
        <v>16000</v>
      </c>
      <c r="L664" s="31">
        <f>+Tabla3[[#This Row],[Total]]/SUM(Tabla3[Total])</f>
        <v>2.9789279787908759E-5</v>
      </c>
    </row>
    <row r="665" spans="1:12">
      <c r="A665" s="7" t="s">
        <v>346</v>
      </c>
      <c r="B665" s="8">
        <v>44428</v>
      </c>
      <c r="C665" s="7" t="s">
        <v>102</v>
      </c>
      <c r="D665" s="9">
        <v>0</v>
      </c>
      <c r="E665" s="10">
        <v>6</v>
      </c>
      <c r="F665" s="11">
        <v>10504.2</v>
      </c>
      <c r="G665" s="11">
        <v>63025.21</v>
      </c>
      <c r="H665" s="10">
        <v>0</v>
      </c>
      <c r="I665" s="12">
        <v>63025.21</v>
      </c>
      <c r="J665" s="12">
        <v>11974.79</v>
      </c>
      <c r="K665" s="38">
        <v>75000</v>
      </c>
      <c r="L665" s="31">
        <f>+Tabla3[[#This Row],[Total]]/SUM(Tabla3[Total])</f>
        <v>1.396372490058223E-4</v>
      </c>
    </row>
    <row r="666" spans="1:12">
      <c r="A666" s="7" t="s">
        <v>346</v>
      </c>
      <c r="B666" s="8">
        <v>44428</v>
      </c>
      <c r="C666" s="7" t="s">
        <v>298</v>
      </c>
      <c r="D666" s="9">
        <v>0</v>
      </c>
      <c r="E666" s="10">
        <v>1</v>
      </c>
      <c r="F666" s="11">
        <v>28571.43</v>
      </c>
      <c r="G666" s="11">
        <v>28571.43</v>
      </c>
      <c r="H666" s="10">
        <v>0</v>
      </c>
      <c r="I666" s="12">
        <v>28571.43</v>
      </c>
      <c r="J666" s="12">
        <v>5428.57</v>
      </c>
      <c r="K666" s="38">
        <v>34000</v>
      </c>
      <c r="L666" s="31">
        <f>+Tabla3[[#This Row],[Total]]/SUM(Tabla3[Total])</f>
        <v>6.3302219549306115E-5</v>
      </c>
    </row>
    <row r="667" spans="1:12">
      <c r="A667" s="7" t="s">
        <v>346</v>
      </c>
      <c r="B667" s="8">
        <v>44428</v>
      </c>
      <c r="C667" s="7" t="s">
        <v>299</v>
      </c>
      <c r="D667" s="9">
        <v>0</v>
      </c>
      <c r="E667" s="10">
        <v>1</v>
      </c>
      <c r="F667" s="11">
        <v>12605.04</v>
      </c>
      <c r="G667" s="11">
        <v>12605.04</v>
      </c>
      <c r="H667" s="10">
        <v>0</v>
      </c>
      <c r="I667" s="12">
        <v>12605.04</v>
      </c>
      <c r="J667" s="12">
        <v>2394.96</v>
      </c>
      <c r="K667" s="38">
        <v>15000</v>
      </c>
      <c r="L667" s="31">
        <f>+Tabla3[[#This Row],[Total]]/SUM(Tabla3[Total])</f>
        <v>2.792744980116446E-5</v>
      </c>
    </row>
    <row r="668" spans="1:12">
      <c r="A668" s="7" t="s">
        <v>346</v>
      </c>
      <c r="B668" s="8">
        <v>44428</v>
      </c>
      <c r="C668" s="7" t="s">
        <v>29</v>
      </c>
      <c r="D668" s="9">
        <v>0</v>
      </c>
      <c r="E668" s="10">
        <v>18</v>
      </c>
      <c r="F668" s="11">
        <v>2941.18</v>
      </c>
      <c r="G668" s="11">
        <v>52941.17</v>
      </c>
      <c r="H668" s="10">
        <v>0</v>
      </c>
      <c r="I668" s="12">
        <v>52941.17</v>
      </c>
      <c r="J668" s="12">
        <v>10058.82</v>
      </c>
      <c r="K668" s="38">
        <v>62999.99</v>
      </c>
      <c r="L668" s="31">
        <f>+Tabla3[[#This Row],[Total]]/SUM(Tabla3[Total])</f>
        <v>1.1729527054659086E-4</v>
      </c>
    </row>
    <row r="669" spans="1:12">
      <c r="A669" s="7" t="s">
        <v>346</v>
      </c>
      <c r="B669" s="8">
        <v>44428</v>
      </c>
      <c r="C669" s="7" t="s">
        <v>30</v>
      </c>
      <c r="D669" s="9">
        <v>0</v>
      </c>
      <c r="E669" s="10">
        <v>9</v>
      </c>
      <c r="F669" s="11">
        <v>2521.0100000000002</v>
      </c>
      <c r="G669" s="11">
        <v>22689.07</v>
      </c>
      <c r="H669" s="10">
        <v>0</v>
      </c>
      <c r="I669" s="12">
        <v>22689.07</v>
      </c>
      <c r="J669" s="12">
        <v>4310.92</v>
      </c>
      <c r="K669" s="38">
        <v>27000</v>
      </c>
      <c r="L669" s="31">
        <f>+Tabla3[[#This Row],[Total]]/SUM(Tabla3[Total])</f>
        <v>5.0269409642096031E-5</v>
      </c>
    </row>
    <row r="670" spans="1:12">
      <c r="A670" s="7" t="s">
        <v>346</v>
      </c>
      <c r="B670" s="8">
        <v>44428</v>
      </c>
      <c r="C670" s="7" t="s">
        <v>54</v>
      </c>
      <c r="D670" s="9">
        <v>0</v>
      </c>
      <c r="E670" s="10">
        <v>80</v>
      </c>
      <c r="F670" s="10">
        <v>924.37</v>
      </c>
      <c r="G670" s="11">
        <v>73949.52</v>
      </c>
      <c r="H670" s="10">
        <v>0</v>
      </c>
      <c r="I670" s="12">
        <v>73949.52</v>
      </c>
      <c r="J670" s="12">
        <v>14050.41</v>
      </c>
      <c r="K670" s="38">
        <v>87999.93</v>
      </c>
      <c r="L670" s="31">
        <f>+Tabla3[[#This Row],[Total]]/SUM(Tabla3[Total])</f>
        <v>1.6384090850539909E-4</v>
      </c>
    </row>
    <row r="671" spans="1:12">
      <c r="A671" s="7" t="s">
        <v>346</v>
      </c>
      <c r="B671" s="8">
        <v>44428</v>
      </c>
      <c r="C671" s="7" t="s">
        <v>127</v>
      </c>
      <c r="D671" s="9">
        <v>0</v>
      </c>
      <c r="E671" s="10">
        <v>130</v>
      </c>
      <c r="F671" s="10">
        <v>134.44999999999999</v>
      </c>
      <c r="G671" s="11">
        <v>17478.89</v>
      </c>
      <c r="H671" s="10">
        <v>0</v>
      </c>
      <c r="I671" s="12">
        <v>17478.89</v>
      </c>
      <c r="J671" s="12">
        <v>3320.99</v>
      </c>
      <c r="K671" s="38">
        <v>20799.88</v>
      </c>
      <c r="L671" s="31">
        <f>+Tabla3[[#This Row],[Total]]/SUM(Tabla3[Total])</f>
        <v>3.872584030468298E-5</v>
      </c>
    </row>
    <row r="672" spans="1:12">
      <c r="A672" s="7" t="s">
        <v>347</v>
      </c>
      <c r="B672" s="8">
        <v>44428</v>
      </c>
      <c r="C672" s="7" t="s">
        <v>132</v>
      </c>
      <c r="D672" s="9">
        <v>30</v>
      </c>
      <c r="E672" s="10">
        <v>1</v>
      </c>
      <c r="F672" s="11">
        <v>11764.71</v>
      </c>
      <c r="G672" s="11">
        <v>11764.71</v>
      </c>
      <c r="H672" s="10">
        <v>0</v>
      </c>
      <c r="I672" s="12">
        <v>11764.71</v>
      </c>
      <c r="J672" s="12">
        <v>2235.29</v>
      </c>
      <c r="K672" s="38">
        <v>14000</v>
      </c>
      <c r="L672" s="31">
        <f>+Tabla3[[#This Row],[Total]]/SUM(Tabla3[Total])</f>
        <v>2.6065619814420165E-5</v>
      </c>
    </row>
    <row r="673" spans="1:12">
      <c r="A673" s="7" t="s">
        <v>347</v>
      </c>
      <c r="B673" s="8">
        <v>44428</v>
      </c>
      <c r="C673" s="7" t="s">
        <v>299</v>
      </c>
      <c r="D673" s="9">
        <v>30</v>
      </c>
      <c r="E673" s="10">
        <v>1</v>
      </c>
      <c r="F673" s="11">
        <v>12605.04</v>
      </c>
      <c r="G673" s="11">
        <v>12605.04</v>
      </c>
      <c r="H673" s="10">
        <v>0</v>
      </c>
      <c r="I673" s="12">
        <v>12605.04</v>
      </c>
      <c r="J673" s="12">
        <v>2394.96</v>
      </c>
      <c r="K673" s="38">
        <v>15000</v>
      </c>
      <c r="L673" s="31">
        <f>+Tabla3[[#This Row],[Total]]/SUM(Tabla3[Total])</f>
        <v>2.792744980116446E-5</v>
      </c>
    </row>
    <row r="674" spans="1:12">
      <c r="A674" s="7" t="s">
        <v>347</v>
      </c>
      <c r="B674" s="8">
        <v>44428</v>
      </c>
      <c r="C674" s="7" t="s">
        <v>54</v>
      </c>
      <c r="D674" s="9">
        <v>30</v>
      </c>
      <c r="E674" s="10">
        <v>54</v>
      </c>
      <c r="F674" s="10">
        <v>924.37</v>
      </c>
      <c r="G674" s="11">
        <v>49915.93</v>
      </c>
      <c r="H674" s="10">
        <v>0</v>
      </c>
      <c r="I674" s="12">
        <v>49915.93</v>
      </c>
      <c r="J674" s="12">
        <v>9484.0300000000007</v>
      </c>
      <c r="K674" s="38">
        <v>59399.95</v>
      </c>
      <c r="L674" s="31">
        <f>+Tabla3[[#This Row],[Total]]/SUM(Tabla3[Total])</f>
        <v>1.1059260812111193E-4</v>
      </c>
    </row>
    <row r="675" spans="1:12">
      <c r="A675" s="7" t="s">
        <v>348</v>
      </c>
      <c r="B675" s="8">
        <v>44428</v>
      </c>
      <c r="C675" s="7" t="s">
        <v>167</v>
      </c>
      <c r="D675" s="9">
        <v>30</v>
      </c>
      <c r="E675" s="10">
        <v>2</v>
      </c>
      <c r="F675" s="11">
        <v>37815.129999999997</v>
      </c>
      <c r="G675" s="11">
        <v>75630.25</v>
      </c>
      <c r="H675" s="10">
        <v>0</v>
      </c>
      <c r="I675" s="12">
        <v>75630.25</v>
      </c>
      <c r="J675" s="12">
        <v>14369.75</v>
      </c>
      <c r="K675" s="38">
        <v>90000</v>
      </c>
      <c r="L675" s="31">
        <f>+Tabla3[[#This Row],[Total]]/SUM(Tabla3[Total])</f>
        <v>1.6756469880698676E-4</v>
      </c>
    </row>
    <row r="676" spans="1:12">
      <c r="A676" s="7" t="s">
        <v>348</v>
      </c>
      <c r="B676" s="8">
        <v>44428</v>
      </c>
      <c r="C676" s="7" t="s">
        <v>167</v>
      </c>
      <c r="D676" s="9">
        <v>30</v>
      </c>
      <c r="E676" s="10">
        <v>1</v>
      </c>
      <c r="F676" s="11">
        <v>44537.82</v>
      </c>
      <c r="G676" s="11">
        <v>44537.82</v>
      </c>
      <c r="H676" s="10">
        <v>0</v>
      </c>
      <c r="I676" s="12">
        <v>44537.82</v>
      </c>
      <c r="J676" s="12">
        <v>8462.18</v>
      </c>
      <c r="K676" s="38">
        <v>53000</v>
      </c>
      <c r="L676" s="31">
        <f>+Tabla3[[#This Row],[Total]]/SUM(Tabla3[Total])</f>
        <v>9.867698929744777E-5</v>
      </c>
    </row>
    <row r="677" spans="1:12">
      <c r="A677" s="7" t="s">
        <v>349</v>
      </c>
      <c r="B677" s="8">
        <v>44428</v>
      </c>
      <c r="C677" s="7" t="s">
        <v>51</v>
      </c>
      <c r="D677" s="9">
        <v>0</v>
      </c>
      <c r="E677" s="10">
        <v>45</v>
      </c>
      <c r="F677" s="11">
        <v>8358.82</v>
      </c>
      <c r="G677" s="11">
        <v>376147.04</v>
      </c>
      <c r="H677" s="10">
        <v>0</v>
      </c>
      <c r="I677" s="12">
        <v>376147.04</v>
      </c>
      <c r="J677" s="12">
        <v>71467.94</v>
      </c>
      <c r="K677" s="38">
        <v>447614.97</v>
      </c>
      <c r="L677" s="31">
        <f>+Tabla3[[#This Row],[Total]]/SUM(Tabla3[Total])</f>
        <v>8.3338297366164905E-4</v>
      </c>
    </row>
    <row r="678" spans="1:12">
      <c r="A678" s="7" t="s">
        <v>350</v>
      </c>
      <c r="B678" s="8">
        <v>44429</v>
      </c>
      <c r="C678" s="7" t="s">
        <v>36</v>
      </c>
      <c r="D678" s="9">
        <v>0</v>
      </c>
      <c r="E678" s="10">
        <v>360</v>
      </c>
      <c r="F678" s="11">
        <v>27310.92</v>
      </c>
      <c r="G678" s="11">
        <v>9831932.6400000006</v>
      </c>
      <c r="H678" s="10">
        <v>0</v>
      </c>
      <c r="I678" s="12">
        <v>9831932.6400000006</v>
      </c>
      <c r="J678" s="12">
        <v>1868067.2</v>
      </c>
      <c r="K678" s="41">
        <v>11699999.84</v>
      </c>
      <c r="L678" s="34">
        <f>+Tabla3[[#This Row],[Total]]/SUM(Tabla3[Total])</f>
        <v>2.1783410547015481E-2</v>
      </c>
    </row>
    <row r="679" spans="1:12">
      <c r="A679" s="7" t="s">
        <v>351</v>
      </c>
      <c r="B679" s="8">
        <v>44429</v>
      </c>
      <c r="C679" s="7" t="s">
        <v>35</v>
      </c>
      <c r="D679" s="9">
        <v>0</v>
      </c>
      <c r="E679" s="10">
        <v>5</v>
      </c>
      <c r="F679" s="11">
        <v>10420.17</v>
      </c>
      <c r="G679" s="11">
        <v>52100.84</v>
      </c>
      <c r="H679" s="10">
        <v>0</v>
      </c>
      <c r="I679" s="12">
        <v>52100.84</v>
      </c>
      <c r="J679" s="12">
        <v>9899.16</v>
      </c>
      <c r="K679" s="38">
        <v>62000</v>
      </c>
      <c r="L679" s="31">
        <f>+Tabla3[[#This Row],[Total]]/SUM(Tabla3[Total])</f>
        <v>1.1543345917814644E-4</v>
      </c>
    </row>
    <row r="680" spans="1:12">
      <c r="A680" s="7" t="s">
        <v>351</v>
      </c>
      <c r="B680" s="8">
        <v>44429</v>
      </c>
      <c r="C680" s="7" t="s">
        <v>106</v>
      </c>
      <c r="D680" s="9">
        <v>0</v>
      </c>
      <c r="E680" s="10">
        <v>11</v>
      </c>
      <c r="F680" s="11">
        <v>7333.84</v>
      </c>
      <c r="G680" s="11">
        <v>80672.259999999995</v>
      </c>
      <c r="H680" s="10">
        <v>0</v>
      </c>
      <c r="I680" s="12">
        <v>80672.259999999995</v>
      </c>
      <c r="J680" s="12">
        <v>15327.73</v>
      </c>
      <c r="K680" s="38">
        <v>95999.99</v>
      </c>
      <c r="L680" s="31">
        <f>+Tabla3[[#This Row],[Total]]/SUM(Tabla3[Total])</f>
        <v>1.7873566010915268E-4</v>
      </c>
    </row>
    <row r="681" spans="1:12">
      <c r="A681" s="7" t="s">
        <v>351</v>
      </c>
      <c r="B681" s="8">
        <v>44429</v>
      </c>
      <c r="C681" s="7" t="s">
        <v>106</v>
      </c>
      <c r="D681" s="9">
        <v>0</v>
      </c>
      <c r="E681" s="10">
        <v>3</v>
      </c>
      <c r="F681" s="11">
        <v>7843.14</v>
      </c>
      <c r="G681" s="11">
        <v>23529.41</v>
      </c>
      <c r="H681" s="10">
        <v>0</v>
      </c>
      <c r="I681" s="12">
        <v>23529.41</v>
      </c>
      <c r="J681" s="12">
        <v>4470.59</v>
      </c>
      <c r="K681" s="38">
        <v>28000</v>
      </c>
      <c r="L681" s="31">
        <f>+Tabla3[[#This Row],[Total]]/SUM(Tabla3[Total])</f>
        <v>5.213123962884033E-5</v>
      </c>
    </row>
    <row r="682" spans="1:12">
      <c r="A682" s="7" t="s">
        <v>351</v>
      </c>
      <c r="B682" s="8">
        <v>44429</v>
      </c>
      <c r="C682" s="7" t="s">
        <v>81</v>
      </c>
      <c r="D682" s="9">
        <v>0</v>
      </c>
      <c r="E682" s="10">
        <v>6</v>
      </c>
      <c r="F682" s="11">
        <v>9803.92</v>
      </c>
      <c r="G682" s="11">
        <v>58823.53</v>
      </c>
      <c r="H682" s="10">
        <v>0</v>
      </c>
      <c r="I682" s="12">
        <v>58823.53</v>
      </c>
      <c r="J682" s="12">
        <v>11176.47</v>
      </c>
      <c r="K682" s="38">
        <v>70000</v>
      </c>
      <c r="L682" s="31">
        <f>+Tabla3[[#This Row],[Total]]/SUM(Tabla3[Total])</f>
        <v>1.3032809907210081E-4</v>
      </c>
    </row>
    <row r="683" spans="1:12">
      <c r="A683" s="7" t="s">
        <v>351</v>
      </c>
      <c r="B683" s="8">
        <v>44429</v>
      </c>
      <c r="C683" s="7" t="s">
        <v>352</v>
      </c>
      <c r="D683" s="9">
        <v>0</v>
      </c>
      <c r="E683" s="10">
        <v>46</v>
      </c>
      <c r="F683" s="11">
        <v>6649.62</v>
      </c>
      <c r="G683" s="11">
        <v>305882.34000000003</v>
      </c>
      <c r="H683" s="10">
        <v>0</v>
      </c>
      <c r="I683" s="12">
        <v>305882.34000000003</v>
      </c>
      <c r="J683" s="12">
        <v>58117.64</v>
      </c>
      <c r="K683" s="38">
        <v>363999.98</v>
      </c>
      <c r="L683" s="31">
        <f>+Tabla3[[#This Row],[Total]]/SUM(Tabla3[Total])</f>
        <v>6.7770607793832445E-4</v>
      </c>
    </row>
    <row r="684" spans="1:12">
      <c r="A684" s="7" t="s">
        <v>351</v>
      </c>
      <c r="B684" s="8">
        <v>44429</v>
      </c>
      <c r="C684" s="7" t="s">
        <v>183</v>
      </c>
      <c r="D684" s="9">
        <v>0</v>
      </c>
      <c r="E684" s="10">
        <v>9</v>
      </c>
      <c r="F684" s="11">
        <v>9337.07</v>
      </c>
      <c r="G684" s="11">
        <v>84033.61</v>
      </c>
      <c r="H684" s="10">
        <v>0</v>
      </c>
      <c r="I684" s="12">
        <v>84033.61</v>
      </c>
      <c r="J684" s="12">
        <v>15966.39</v>
      </c>
      <c r="K684" s="38">
        <v>100000</v>
      </c>
      <c r="L684" s="31">
        <f>+Tabla3[[#This Row],[Total]]/SUM(Tabla3[Total])</f>
        <v>1.8618299867442973E-4</v>
      </c>
    </row>
    <row r="685" spans="1:12">
      <c r="A685" s="7" t="s">
        <v>351</v>
      </c>
      <c r="B685" s="8">
        <v>44429</v>
      </c>
      <c r="C685" s="7" t="s">
        <v>51</v>
      </c>
      <c r="D685" s="9">
        <v>0</v>
      </c>
      <c r="E685" s="10">
        <v>5</v>
      </c>
      <c r="F685" s="11">
        <v>6722.69</v>
      </c>
      <c r="G685" s="11">
        <v>33613.449999999997</v>
      </c>
      <c r="H685" s="10">
        <v>0</v>
      </c>
      <c r="I685" s="12">
        <v>33613.449999999997</v>
      </c>
      <c r="J685" s="12">
        <v>6386.55</v>
      </c>
      <c r="K685" s="38">
        <v>40000</v>
      </c>
      <c r="L685" s="31">
        <f>+Tabla3[[#This Row],[Total]]/SUM(Tabla3[Total])</f>
        <v>7.4473199469771894E-5</v>
      </c>
    </row>
    <row r="686" spans="1:12">
      <c r="A686" s="7" t="s">
        <v>351</v>
      </c>
      <c r="B686" s="8">
        <v>44429</v>
      </c>
      <c r="C686" s="7" t="s">
        <v>51</v>
      </c>
      <c r="D686" s="9">
        <v>0</v>
      </c>
      <c r="E686" s="10">
        <v>4</v>
      </c>
      <c r="F686" s="11">
        <v>7142.86</v>
      </c>
      <c r="G686" s="11">
        <v>28571.43</v>
      </c>
      <c r="H686" s="10">
        <v>0</v>
      </c>
      <c r="I686" s="12">
        <v>28571.43</v>
      </c>
      <c r="J686" s="12">
        <v>5428.57</v>
      </c>
      <c r="K686" s="38">
        <v>34000</v>
      </c>
      <c r="L686" s="31">
        <f>+Tabla3[[#This Row],[Total]]/SUM(Tabla3[Total])</f>
        <v>6.3302219549306115E-5</v>
      </c>
    </row>
    <row r="687" spans="1:12">
      <c r="A687" s="7" t="s">
        <v>351</v>
      </c>
      <c r="B687" s="24">
        <v>44429</v>
      </c>
      <c r="C687" s="7" t="s">
        <v>727</v>
      </c>
      <c r="D687" s="9">
        <v>0</v>
      </c>
      <c r="E687" s="10">
        <v>5</v>
      </c>
      <c r="F687" s="11">
        <v>11092.44</v>
      </c>
      <c r="G687" s="11">
        <v>55462.18</v>
      </c>
      <c r="H687" s="10">
        <v>0</v>
      </c>
      <c r="I687" s="12">
        <v>55462.18</v>
      </c>
      <c r="J687" s="12">
        <v>10537.81</v>
      </c>
      <c r="K687" s="38">
        <v>65999.990000000005</v>
      </c>
      <c r="L687" s="31">
        <f>+Tabla3[[#This Row],[Total]]/SUM(Tabla3[Total])</f>
        <v>1.2288076050682376E-4</v>
      </c>
    </row>
    <row r="688" spans="1:12">
      <c r="A688" s="7" t="s">
        <v>351</v>
      </c>
      <c r="B688" s="24">
        <v>44429</v>
      </c>
      <c r="C688" s="7" t="s">
        <v>802</v>
      </c>
      <c r="D688" s="9">
        <v>0</v>
      </c>
      <c r="E688" s="10">
        <v>1</v>
      </c>
      <c r="F688" s="11">
        <v>201680.67</v>
      </c>
      <c r="G688" s="11">
        <v>201680.67</v>
      </c>
      <c r="H688" s="10">
        <v>0</v>
      </c>
      <c r="I688" s="12">
        <v>201680.67</v>
      </c>
      <c r="J688" s="12">
        <v>38319.33</v>
      </c>
      <c r="K688" s="38">
        <v>240000</v>
      </c>
      <c r="L688" s="31">
        <f>+Tabla3[[#This Row],[Total]]/SUM(Tabla3[Total])</f>
        <v>4.4683919681863136E-4</v>
      </c>
    </row>
    <row r="689" spans="1:12">
      <c r="A689" s="7" t="s">
        <v>353</v>
      </c>
      <c r="B689" s="24">
        <v>44429</v>
      </c>
      <c r="C689" s="7" t="s">
        <v>778</v>
      </c>
      <c r="D689" s="9">
        <v>30</v>
      </c>
      <c r="E689" s="10">
        <v>35</v>
      </c>
      <c r="F689" s="11">
        <v>6242.5</v>
      </c>
      <c r="G689" s="11">
        <v>218487.36</v>
      </c>
      <c r="H689" s="10">
        <v>0</v>
      </c>
      <c r="I689" s="12">
        <v>218487.36</v>
      </c>
      <c r="J689" s="12">
        <v>41512.6</v>
      </c>
      <c r="K689" s="38">
        <v>259999.96</v>
      </c>
      <c r="L689" s="31">
        <f>+Tabla3[[#This Row],[Total]]/SUM(Tabla3[Total])</f>
        <v>4.8407572208031784E-4</v>
      </c>
    </row>
    <row r="690" spans="1:12">
      <c r="A690" s="7" t="s">
        <v>353</v>
      </c>
      <c r="B690" s="24">
        <v>44429</v>
      </c>
      <c r="C690" s="7" t="s">
        <v>778</v>
      </c>
      <c r="D690" s="9">
        <v>30</v>
      </c>
      <c r="E690" s="10">
        <v>18</v>
      </c>
      <c r="F690" s="11">
        <v>7329.6</v>
      </c>
      <c r="G690" s="11">
        <v>131932.76</v>
      </c>
      <c r="H690" s="10">
        <v>0</v>
      </c>
      <c r="I690" s="12">
        <v>131932.76</v>
      </c>
      <c r="J690" s="12">
        <v>25067.23</v>
      </c>
      <c r="K690" s="38">
        <v>156999.99</v>
      </c>
      <c r="L690" s="31">
        <f>+Tabla3[[#This Row],[Total]]/SUM(Tabla3[Total])</f>
        <v>2.9230728930055482E-4</v>
      </c>
    </row>
    <row r="691" spans="1:12">
      <c r="A691" s="7" t="s">
        <v>354</v>
      </c>
      <c r="B691" s="24">
        <v>44429</v>
      </c>
      <c r="C691" s="7" t="s">
        <v>714</v>
      </c>
      <c r="D691" s="9">
        <v>0</v>
      </c>
      <c r="E691" s="10">
        <v>43</v>
      </c>
      <c r="F691" s="11">
        <v>7035.37</v>
      </c>
      <c r="G691" s="11">
        <v>302521</v>
      </c>
      <c r="H691" s="10">
        <v>0</v>
      </c>
      <c r="I691" s="12">
        <v>302521</v>
      </c>
      <c r="J691" s="12">
        <v>57478.99</v>
      </c>
      <c r="K691" s="38">
        <v>359999.99</v>
      </c>
      <c r="L691" s="31">
        <f>+Tabla3[[#This Row],[Total]]/SUM(Tabla3[Total])</f>
        <v>6.7025877660964722E-4</v>
      </c>
    </row>
    <row r="692" spans="1:12">
      <c r="A692" s="7" t="s">
        <v>355</v>
      </c>
      <c r="B692" s="24">
        <v>44429</v>
      </c>
      <c r="C692" s="7" t="s">
        <v>753</v>
      </c>
      <c r="D692" s="9">
        <v>30</v>
      </c>
      <c r="E692" s="10">
        <v>27</v>
      </c>
      <c r="F692" s="11">
        <v>2941.18</v>
      </c>
      <c r="G692" s="11">
        <v>79411.75</v>
      </c>
      <c r="H692" s="10">
        <v>0</v>
      </c>
      <c r="I692" s="12">
        <v>79411.75</v>
      </c>
      <c r="J692" s="12">
        <v>15088.23</v>
      </c>
      <c r="K692" s="38">
        <v>94499.98</v>
      </c>
      <c r="L692" s="31">
        <f>+Tabla3[[#This Row],[Total]]/SUM(Tabla3[Total])</f>
        <v>1.7594289651073637E-4</v>
      </c>
    </row>
    <row r="693" spans="1:12">
      <c r="A693" s="7" t="s">
        <v>356</v>
      </c>
      <c r="B693" s="24">
        <v>44429</v>
      </c>
      <c r="C693" s="7" t="s">
        <v>776</v>
      </c>
      <c r="D693" s="9">
        <v>0</v>
      </c>
      <c r="E693" s="10">
        <v>6</v>
      </c>
      <c r="F693" s="11">
        <v>12044.82</v>
      </c>
      <c r="G693" s="11">
        <v>72268.899999999994</v>
      </c>
      <c r="H693" s="10">
        <v>0</v>
      </c>
      <c r="I693" s="12">
        <v>72268.899999999994</v>
      </c>
      <c r="J693" s="12">
        <v>13731.09</v>
      </c>
      <c r="K693" s="38">
        <v>85999.99</v>
      </c>
      <c r="L693" s="31">
        <f>+Tabla3[[#This Row],[Total]]/SUM(Tabla3[Total])</f>
        <v>1.6011736024170971E-4</v>
      </c>
    </row>
    <row r="694" spans="1:12">
      <c r="A694" s="7" t="s">
        <v>357</v>
      </c>
      <c r="B694" s="24">
        <v>44429</v>
      </c>
      <c r="C694" s="7" t="s">
        <v>803</v>
      </c>
      <c r="D694" s="9">
        <v>0</v>
      </c>
      <c r="E694" s="10">
        <v>60</v>
      </c>
      <c r="F694" s="11">
        <v>3921.57</v>
      </c>
      <c r="G694" s="11">
        <v>235294.07999999999</v>
      </c>
      <c r="H694" s="10">
        <v>0</v>
      </c>
      <c r="I694" s="12">
        <v>235294.07999999999</v>
      </c>
      <c r="J694" s="12">
        <v>44705.88</v>
      </c>
      <c r="K694" s="38">
        <v>279999.96000000002</v>
      </c>
      <c r="L694" s="31">
        <f>+Tabla3[[#This Row],[Total]]/SUM(Tabla3[Total])</f>
        <v>5.2131232181520384E-4</v>
      </c>
    </row>
    <row r="695" spans="1:12">
      <c r="A695" s="7" t="s">
        <v>358</v>
      </c>
      <c r="B695" s="24">
        <v>44429</v>
      </c>
      <c r="C695" s="7" t="s">
        <v>804</v>
      </c>
      <c r="D695" s="9">
        <v>0</v>
      </c>
      <c r="E695" s="10">
        <v>2</v>
      </c>
      <c r="F695" s="11">
        <v>12184.87</v>
      </c>
      <c r="G695" s="11">
        <v>24369.75</v>
      </c>
      <c r="H695" s="10">
        <v>0</v>
      </c>
      <c r="I695" s="12">
        <v>24369.75</v>
      </c>
      <c r="J695" s="12">
        <v>4630.25</v>
      </c>
      <c r="K695" s="38">
        <v>29000</v>
      </c>
      <c r="L695" s="31">
        <f>+Tabla3[[#This Row],[Total]]/SUM(Tabla3[Total])</f>
        <v>5.3993069615584628E-5</v>
      </c>
    </row>
    <row r="696" spans="1:12">
      <c r="A696" s="7" t="s">
        <v>358</v>
      </c>
      <c r="B696" s="24">
        <v>44429</v>
      </c>
      <c r="C696" s="7" t="s">
        <v>805</v>
      </c>
      <c r="D696" s="9">
        <v>0</v>
      </c>
      <c r="E696" s="10">
        <v>1</v>
      </c>
      <c r="F696" s="11">
        <v>201680.67</v>
      </c>
      <c r="G696" s="11">
        <v>201680.67</v>
      </c>
      <c r="H696" s="10">
        <v>0</v>
      </c>
      <c r="I696" s="12">
        <v>201680.67</v>
      </c>
      <c r="J696" s="12">
        <v>38319.33</v>
      </c>
      <c r="K696" s="38">
        <v>240000</v>
      </c>
      <c r="L696" s="31">
        <f>+Tabla3[[#This Row],[Total]]/SUM(Tabla3[Total])</f>
        <v>4.4683919681863136E-4</v>
      </c>
    </row>
    <row r="697" spans="1:12">
      <c r="A697" s="7" t="s">
        <v>359</v>
      </c>
      <c r="B697" s="24">
        <v>44429</v>
      </c>
      <c r="C697" s="7" t="s">
        <v>806</v>
      </c>
      <c r="D697" s="9">
        <v>30</v>
      </c>
      <c r="E697" s="10">
        <v>6</v>
      </c>
      <c r="F697" s="11">
        <v>15406.16</v>
      </c>
      <c r="G697" s="11">
        <v>92436.97</v>
      </c>
      <c r="H697" s="10">
        <v>0</v>
      </c>
      <c r="I697" s="12">
        <v>92436.97</v>
      </c>
      <c r="J697" s="12">
        <v>17563.02</v>
      </c>
      <c r="K697" s="38">
        <v>110000</v>
      </c>
      <c r="L697" s="31">
        <f>+Tabla3[[#This Row],[Total]]/SUM(Tabla3[Total])</f>
        <v>2.0480129854187271E-4</v>
      </c>
    </row>
    <row r="698" spans="1:12">
      <c r="A698" s="7" t="s">
        <v>360</v>
      </c>
      <c r="B698" s="24">
        <v>44429</v>
      </c>
      <c r="C698" s="7" t="s">
        <v>717</v>
      </c>
      <c r="D698" s="9">
        <v>30</v>
      </c>
      <c r="E698" s="10">
        <v>11</v>
      </c>
      <c r="F698" s="10">
        <v>500</v>
      </c>
      <c r="G698" s="11">
        <v>5500</v>
      </c>
      <c r="H698" s="10">
        <v>0</v>
      </c>
      <c r="I698" s="12">
        <v>5500</v>
      </c>
      <c r="J698" s="12">
        <v>1045</v>
      </c>
      <c r="K698" s="38">
        <v>6545</v>
      </c>
      <c r="L698" s="31">
        <f>+Tabla3[[#This Row],[Total]]/SUM(Tabla3[Total])</f>
        <v>1.2185677263241428E-5</v>
      </c>
    </row>
    <row r="699" spans="1:12">
      <c r="A699" s="7" t="s">
        <v>360</v>
      </c>
      <c r="B699" s="24">
        <v>44429</v>
      </c>
      <c r="C699" s="7" t="s">
        <v>718</v>
      </c>
      <c r="D699" s="9">
        <v>30</v>
      </c>
      <c r="E699" s="10">
        <v>27</v>
      </c>
      <c r="F699" s="10">
        <v>500</v>
      </c>
      <c r="G699" s="11">
        <v>13500</v>
      </c>
      <c r="H699" s="10">
        <v>0</v>
      </c>
      <c r="I699" s="12">
        <v>13500</v>
      </c>
      <c r="J699" s="12">
        <v>2565</v>
      </c>
      <c r="K699" s="38">
        <v>16065</v>
      </c>
      <c r="L699" s="31">
        <f>+Tabla3[[#This Row],[Total]]/SUM(Tabla3[Total])</f>
        <v>2.9910298737047137E-5</v>
      </c>
    </row>
    <row r="700" spans="1:12">
      <c r="A700" s="7" t="s">
        <v>360</v>
      </c>
      <c r="B700" s="24">
        <v>44429</v>
      </c>
      <c r="C700" s="7" t="s">
        <v>725</v>
      </c>
      <c r="D700" s="9">
        <v>30</v>
      </c>
      <c r="E700" s="10">
        <v>1</v>
      </c>
      <c r="F700" s="11">
        <v>6722.69</v>
      </c>
      <c r="G700" s="11">
        <v>6722.69</v>
      </c>
      <c r="H700" s="10">
        <v>0</v>
      </c>
      <c r="I700" s="12">
        <v>6722.69</v>
      </c>
      <c r="J700" s="12">
        <v>1277.31</v>
      </c>
      <c r="K700" s="38">
        <v>8000</v>
      </c>
      <c r="L700" s="31">
        <f>+Tabla3[[#This Row],[Total]]/SUM(Tabla3[Total])</f>
        <v>1.4894639893954379E-5</v>
      </c>
    </row>
    <row r="701" spans="1:12">
      <c r="A701" s="7" t="s">
        <v>360</v>
      </c>
      <c r="B701" s="24">
        <v>44429</v>
      </c>
      <c r="C701" s="7" t="s">
        <v>722</v>
      </c>
      <c r="D701" s="9">
        <v>30</v>
      </c>
      <c r="E701" s="10">
        <v>58</v>
      </c>
      <c r="F701" s="11">
        <v>6157.64</v>
      </c>
      <c r="G701" s="11">
        <v>357142.83</v>
      </c>
      <c r="H701" s="10">
        <v>0</v>
      </c>
      <c r="I701" s="12">
        <v>357142.83</v>
      </c>
      <c r="J701" s="12">
        <v>67857.14</v>
      </c>
      <c r="K701" s="38">
        <v>424999.97</v>
      </c>
      <c r="L701" s="31">
        <f>+Tabla3[[#This Row],[Total]]/SUM(Tabla3[Total])</f>
        <v>7.9127768851142675E-4</v>
      </c>
    </row>
    <row r="702" spans="1:12">
      <c r="A702" s="7" t="s">
        <v>360</v>
      </c>
      <c r="B702" s="24">
        <v>44429</v>
      </c>
      <c r="C702" s="7" t="s">
        <v>722</v>
      </c>
      <c r="D702" s="9">
        <v>30</v>
      </c>
      <c r="E702" s="10">
        <v>7</v>
      </c>
      <c r="F702" s="11">
        <v>7082.83</v>
      </c>
      <c r="G702" s="11">
        <v>49579.83</v>
      </c>
      <c r="H702" s="10">
        <v>0</v>
      </c>
      <c r="I702" s="12">
        <v>49579.83</v>
      </c>
      <c r="J702" s="12">
        <v>9420.17</v>
      </c>
      <c r="K702" s="38">
        <v>59000</v>
      </c>
      <c r="L702" s="31">
        <f>+Tabla3[[#This Row],[Total]]/SUM(Tabla3[Total])</f>
        <v>1.0984796921791355E-4</v>
      </c>
    </row>
    <row r="703" spans="1:12">
      <c r="A703" s="7" t="s">
        <v>360</v>
      </c>
      <c r="B703" s="24">
        <v>44429</v>
      </c>
      <c r="C703" s="7" t="s">
        <v>715</v>
      </c>
      <c r="D703" s="9">
        <v>30</v>
      </c>
      <c r="E703" s="10">
        <v>120</v>
      </c>
      <c r="F703" s="11">
        <v>7002.8</v>
      </c>
      <c r="G703" s="11">
        <v>840336.12</v>
      </c>
      <c r="H703" s="10">
        <v>0</v>
      </c>
      <c r="I703" s="12">
        <v>840336.12</v>
      </c>
      <c r="J703" s="12">
        <v>159663.85999999999</v>
      </c>
      <c r="K703" s="38">
        <v>999999.98</v>
      </c>
      <c r="L703" s="31">
        <f>+Tabla3[[#This Row],[Total]]/SUM(Tabla3[Total])</f>
        <v>1.8618299495076977E-3</v>
      </c>
    </row>
    <row r="704" spans="1:12">
      <c r="A704" s="7" t="s">
        <v>361</v>
      </c>
      <c r="B704" s="24">
        <v>44429</v>
      </c>
      <c r="C704" s="7" t="s">
        <v>761</v>
      </c>
      <c r="D704" s="9">
        <v>30</v>
      </c>
      <c r="E704" s="10">
        <v>40</v>
      </c>
      <c r="F704" s="11">
        <v>6974.79</v>
      </c>
      <c r="G704" s="11">
        <v>278991.56</v>
      </c>
      <c r="H704" s="10">
        <v>0</v>
      </c>
      <c r="I704" s="12">
        <v>278991.56</v>
      </c>
      <c r="J704" s="12">
        <v>53008.4</v>
      </c>
      <c r="K704" s="38">
        <v>331999.96000000002</v>
      </c>
      <c r="L704" s="31">
        <f>+Tabla3[[#This Row],[Total]]/SUM(Tabla3[Total])</f>
        <v>6.1812748112590734E-4</v>
      </c>
    </row>
    <row r="705" spans="1:12">
      <c r="A705" s="7" t="s">
        <v>361</v>
      </c>
      <c r="B705" s="24">
        <v>44429</v>
      </c>
      <c r="C705" s="7" t="s">
        <v>761</v>
      </c>
      <c r="D705" s="9">
        <v>30</v>
      </c>
      <c r="E705" s="10">
        <v>34</v>
      </c>
      <c r="F705" s="11">
        <v>6821.55</v>
      </c>
      <c r="G705" s="11">
        <v>231932.77</v>
      </c>
      <c r="H705" s="10">
        <v>0</v>
      </c>
      <c r="I705" s="12">
        <v>231932.77</v>
      </c>
      <c r="J705" s="12">
        <v>44067.23</v>
      </c>
      <c r="K705" s="38">
        <v>275999.99</v>
      </c>
      <c r="L705" s="31">
        <f>+Tabla3[[#This Row],[Total]]/SUM(Tabla3[Total])</f>
        <v>5.1386505772312626E-4</v>
      </c>
    </row>
    <row r="706" spans="1:12">
      <c r="A706" s="7" t="s">
        <v>361</v>
      </c>
      <c r="B706" s="24">
        <v>44429</v>
      </c>
      <c r="C706" s="7" t="s">
        <v>761</v>
      </c>
      <c r="D706" s="9">
        <v>30</v>
      </c>
      <c r="E706" s="10">
        <v>20</v>
      </c>
      <c r="F706" s="11">
        <v>6974.79</v>
      </c>
      <c r="G706" s="11">
        <v>139495.78</v>
      </c>
      <c r="H706" s="10">
        <v>0</v>
      </c>
      <c r="I706" s="12">
        <v>139495.78</v>
      </c>
      <c r="J706" s="12">
        <v>26504.2</v>
      </c>
      <c r="K706" s="38">
        <v>165999.98000000001</v>
      </c>
      <c r="L706" s="31">
        <f>+Tabla3[[#This Row],[Total]]/SUM(Tabla3[Total])</f>
        <v>3.0906374056295367E-4</v>
      </c>
    </row>
    <row r="707" spans="1:12">
      <c r="A707" s="7" t="s">
        <v>361</v>
      </c>
      <c r="B707" s="24">
        <v>44429</v>
      </c>
      <c r="C707" s="7" t="s">
        <v>789</v>
      </c>
      <c r="D707" s="9">
        <v>30</v>
      </c>
      <c r="E707" s="10">
        <v>1</v>
      </c>
      <c r="F707" s="11">
        <v>268907.56</v>
      </c>
      <c r="G707" s="11">
        <v>268907.56</v>
      </c>
      <c r="H707" s="10">
        <v>0</v>
      </c>
      <c r="I707" s="12">
        <v>268907.56</v>
      </c>
      <c r="J707" s="12">
        <v>51092.44</v>
      </c>
      <c r="K707" s="38">
        <v>320000</v>
      </c>
      <c r="L707" s="31">
        <f>+Tabla3[[#This Row],[Total]]/SUM(Tabla3[Total])</f>
        <v>5.9578559575817515E-4</v>
      </c>
    </row>
    <row r="708" spans="1:12">
      <c r="A708" s="7" t="s">
        <v>361</v>
      </c>
      <c r="B708" s="24">
        <v>44429</v>
      </c>
      <c r="C708" s="7" t="s">
        <v>807</v>
      </c>
      <c r="D708" s="9">
        <v>30</v>
      </c>
      <c r="E708" s="10">
        <v>80</v>
      </c>
      <c r="F708" s="11">
        <v>4201.68</v>
      </c>
      <c r="G708" s="11">
        <v>336134.40000000002</v>
      </c>
      <c r="H708" s="10">
        <v>0</v>
      </c>
      <c r="I708" s="12">
        <v>336134.40000000002</v>
      </c>
      <c r="J708" s="12">
        <v>63865.54</v>
      </c>
      <c r="K708" s="38">
        <v>399999.94</v>
      </c>
      <c r="L708" s="31">
        <f>+Tabla3[[#This Row],[Total]]/SUM(Tabla3[Total])</f>
        <v>7.4473188298791976E-4</v>
      </c>
    </row>
    <row r="709" spans="1:12">
      <c r="A709" s="7" t="s">
        <v>362</v>
      </c>
      <c r="B709" s="24">
        <v>44431</v>
      </c>
      <c r="C709" s="7" t="s">
        <v>808</v>
      </c>
      <c r="D709" s="9">
        <v>0</v>
      </c>
      <c r="E709" s="10">
        <v>2</v>
      </c>
      <c r="F709" s="11">
        <v>322229.83</v>
      </c>
      <c r="G709" s="11">
        <v>644459.66</v>
      </c>
      <c r="H709" s="10">
        <v>0</v>
      </c>
      <c r="I709" s="12">
        <v>644459.66</v>
      </c>
      <c r="J709" s="12">
        <v>122447.34</v>
      </c>
      <c r="K709" s="38">
        <v>766907</v>
      </c>
      <c r="L709" s="31">
        <f>+Tabla3[[#This Row],[Total]]/SUM(Tabla3[Total])</f>
        <v>1.4278504496441089E-3</v>
      </c>
    </row>
    <row r="710" spans="1:12">
      <c r="A710" s="7" t="s">
        <v>362</v>
      </c>
      <c r="B710" s="24">
        <v>44431</v>
      </c>
      <c r="C710" s="7" t="s">
        <v>722</v>
      </c>
      <c r="D710" s="9">
        <v>0</v>
      </c>
      <c r="E710" s="10">
        <v>32.5</v>
      </c>
      <c r="F710" s="11">
        <v>6205.56</v>
      </c>
      <c r="G710" s="11">
        <v>201680.67</v>
      </c>
      <c r="H710" s="10">
        <v>0</v>
      </c>
      <c r="I710" s="12">
        <v>201680.67</v>
      </c>
      <c r="J710" s="12">
        <v>38319.33</v>
      </c>
      <c r="K710" s="38">
        <v>239999.99</v>
      </c>
      <c r="L710" s="31">
        <f>+Tabla3[[#This Row],[Total]]/SUM(Tabla3[Total])</f>
        <v>4.4683917820033148E-4</v>
      </c>
    </row>
    <row r="711" spans="1:12">
      <c r="A711" s="7" t="s">
        <v>362</v>
      </c>
      <c r="B711" s="24">
        <v>44431</v>
      </c>
      <c r="C711" s="7" t="s">
        <v>761</v>
      </c>
      <c r="D711" s="9">
        <v>0</v>
      </c>
      <c r="E711" s="10">
        <v>23</v>
      </c>
      <c r="F711" s="11">
        <v>6393.86</v>
      </c>
      <c r="G711" s="11">
        <v>147058.79999999999</v>
      </c>
      <c r="H711" s="10">
        <v>0</v>
      </c>
      <c r="I711" s="12">
        <v>147058.79999999999</v>
      </c>
      <c r="J711" s="12">
        <v>27941.17</v>
      </c>
      <c r="K711" s="38">
        <v>174999.98</v>
      </c>
      <c r="L711" s="31">
        <f>+Tabla3[[#This Row],[Total]]/SUM(Tabla3[Total])</f>
        <v>3.2582021044365235E-4</v>
      </c>
    </row>
    <row r="712" spans="1:12">
      <c r="A712" s="7" t="s">
        <v>362</v>
      </c>
      <c r="B712" s="24">
        <v>44431</v>
      </c>
      <c r="C712" s="7" t="s">
        <v>809</v>
      </c>
      <c r="D712" s="9">
        <v>0</v>
      </c>
      <c r="E712" s="11">
        <v>1382</v>
      </c>
      <c r="F712" s="11">
        <v>6207.06</v>
      </c>
      <c r="G712" s="11">
        <v>8578150.0099999998</v>
      </c>
      <c r="H712" s="10">
        <v>0</v>
      </c>
      <c r="I712" s="12">
        <v>8578150.0099999998</v>
      </c>
      <c r="J712" s="12">
        <v>1629848.5</v>
      </c>
      <c r="K712" s="41">
        <v>10207998.51</v>
      </c>
      <c r="L712" s="34">
        <f>+Tabla3[[#This Row],[Total]]/SUM(Tabla3[Total])</f>
        <v>1.9005557730559109E-2</v>
      </c>
    </row>
    <row r="713" spans="1:12">
      <c r="A713" s="7" t="s">
        <v>362</v>
      </c>
      <c r="B713" s="24">
        <v>44431</v>
      </c>
      <c r="C713" s="7" t="s">
        <v>716</v>
      </c>
      <c r="D713" s="9">
        <v>0</v>
      </c>
      <c r="E713" s="10">
        <v>515</v>
      </c>
      <c r="F713" s="11">
        <v>6437.14</v>
      </c>
      <c r="G713" s="11">
        <v>3315125.56</v>
      </c>
      <c r="H713" s="10">
        <v>0</v>
      </c>
      <c r="I713" s="12">
        <v>3315125.56</v>
      </c>
      <c r="J713" s="12">
        <v>629873.86</v>
      </c>
      <c r="K713" s="39">
        <v>3944999.41</v>
      </c>
      <c r="L713" s="32">
        <f>+Tabla3[[#This Row],[Total]]/SUM(Tabla3[Total])</f>
        <v>7.3449181992265612E-3</v>
      </c>
    </row>
    <row r="714" spans="1:12">
      <c r="A714" s="7" t="s">
        <v>362</v>
      </c>
      <c r="B714" s="24">
        <v>44431</v>
      </c>
      <c r="C714" s="7" t="s">
        <v>716</v>
      </c>
      <c r="D714" s="9">
        <v>0</v>
      </c>
      <c r="E714" s="10">
        <v>11.9</v>
      </c>
      <c r="F714" s="11">
        <v>7132.26</v>
      </c>
      <c r="G714" s="11">
        <v>84873.94</v>
      </c>
      <c r="H714" s="10">
        <v>0</v>
      </c>
      <c r="I714" s="12">
        <v>84873.94</v>
      </c>
      <c r="J714" s="12">
        <v>16126.05</v>
      </c>
      <c r="K714" s="38">
        <v>100999.99</v>
      </c>
      <c r="L714" s="31">
        <f>+Tabla3[[#This Row],[Total]]/SUM(Tabla3[Total])</f>
        <v>1.8804481004287417E-4</v>
      </c>
    </row>
    <row r="715" spans="1:12">
      <c r="A715" s="7" t="s">
        <v>362</v>
      </c>
      <c r="B715" s="24">
        <v>44431</v>
      </c>
      <c r="C715" s="7" t="s">
        <v>810</v>
      </c>
      <c r="D715" s="9">
        <v>0</v>
      </c>
      <c r="E715" s="10">
        <v>518</v>
      </c>
      <c r="F715" s="11">
        <v>6404.72</v>
      </c>
      <c r="G715" s="11">
        <v>3317647.03</v>
      </c>
      <c r="H715" s="10">
        <v>0</v>
      </c>
      <c r="I715" s="12">
        <v>3317647.03</v>
      </c>
      <c r="J715" s="12">
        <v>630352.93999999994</v>
      </c>
      <c r="K715" s="39">
        <v>3947999.97</v>
      </c>
      <c r="L715" s="32">
        <f>+Tabla3[[#This Row],[Total]]/SUM(Tabla3[Total])</f>
        <v>7.3505047318115869E-3</v>
      </c>
    </row>
    <row r="716" spans="1:12">
      <c r="A716" s="7" t="s">
        <v>362</v>
      </c>
      <c r="B716" s="24">
        <v>44431</v>
      </c>
      <c r="C716" s="7" t="s">
        <v>734</v>
      </c>
      <c r="D716" s="9">
        <v>0</v>
      </c>
      <c r="E716" s="10">
        <v>42.2</v>
      </c>
      <c r="F716" s="11">
        <v>7168.74</v>
      </c>
      <c r="G716" s="11">
        <v>302521</v>
      </c>
      <c r="H716" s="10">
        <v>0</v>
      </c>
      <c r="I716" s="12">
        <v>302521</v>
      </c>
      <c r="J716" s="12">
        <v>57478.99</v>
      </c>
      <c r="K716" s="38">
        <v>359999.99</v>
      </c>
      <c r="L716" s="31">
        <f>+Tabla3[[#This Row],[Total]]/SUM(Tabla3[Total])</f>
        <v>6.7025877660964722E-4</v>
      </c>
    </row>
    <row r="717" spans="1:12">
      <c r="A717" s="7" t="s">
        <v>362</v>
      </c>
      <c r="B717" s="24">
        <v>44431</v>
      </c>
      <c r="C717" s="7" t="s">
        <v>811</v>
      </c>
      <c r="D717" s="9">
        <v>0</v>
      </c>
      <c r="E717" s="10">
        <v>345.6</v>
      </c>
      <c r="F717" s="11">
        <v>6399.78</v>
      </c>
      <c r="G717" s="11">
        <v>2211764.66</v>
      </c>
      <c r="H717" s="10">
        <v>0</v>
      </c>
      <c r="I717" s="12">
        <v>2211764.66</v>
      </c>
      <c r="J717" s="12">
        <v>420235.29</v>
      </c>
      <c r="K717" s="39">
        <v>2631999.94</v>
      </c>
      <c r="L717" s="32">
        <f>+Tabla3[[#This Row],[Total]]/SUM(Tabla3[Total])</f>
        <v>4.9003364134011917E-3</v>
      </c>
    </row>
    <row r="718" spans="1:12">
      <c r="A718" s="7" t="s">
        <v>362</v>
      </c>
      <c r="B718" s="24">
        <v>44431</v>
      </c>
      <c r="C718" s="7" t="s">
        <v>812</v>
      </c>
      <c r="D718" s="9">
        <v>0</v>
      </c>
      <c r="E718" s="10">
        <v>141</v>
      </c>
      <c r="F718" s="11">
        <v>6615.41</v>
      </c>
      <c r="G718" s="11">
        <v>932773.09</v>
      </c>
      <c r="H718" s="10">
        <v>0</v>
      </c>
      <c r="I718" s="12">
        <v>932773.09</v>
      </c>
      <c r="J718" s="12">
        <v>177226.89</v>
      </c>
      <c r="K718" s="39">
        <v>1109999.98</v>
      </c>
      <c r="L718" s="32">
        <f>+Tabla3[[#This Row],[Total]]/SUM(Tabla3[Total])</f>
        <v>2.0666312480495702E-3</v>
      </c>
    </row>
    <row r="719" spans="1:12">
      <c r="A719" s="7" t="s">
        <v>362</v>
      </c>
      <c r="B719" s="24">
        <v>44431</v>
      </c>
      <c r="C719" s="7" t="s">
        <v>812</v>
      </c>
      <c r="D719" s="9">
        <v>0</v>
      </c>
      <c r="E719" s="10">
        <v>19.2</v>
      </c>
      <c r="F719" s="11">
        <v>7659.31</v>
      </c>
      <c r="G719" s="11">
        <v>147058.81</v>
      </c>
      <c r="H719" s="10">
        <v>0</v>
      </c>
      <c r="I719" s="12">
        <v>147058.81</v>
      </c>
      <c r="J719" s="12">
        <v>27941.17</v>
      </c>
      <c r="K719" s="38">
        <v>174999.98</v>
      </c>
      <c r="L719" s="31">
        <f>+Tabla3[[#This Row],[Total]]/SUM(Tabla3[Total])</f>
        <v>3.2582021044365235E-4</v>
      </c>
    </row>
    <row r="720" spans="1:12">
      <c r="A720" s="7" t="s">
        <v>363</v>
      </c>
      <c r="B720" s="24">
        <v>44431</v>
      </c>
      <c r="C720" s="7" t="s">
        <v>813</v>
      </c>
      <c r="D720" s="9">
        <v>30</v>
      </c>
      <c r="E720" s="10">
        <v>36</v>
      </c>
      <c r="F720" s="11">
        <v>7422.97</v>
      </c>
      <c r="G720" s="11">
        <v>267226.88</v>
      </c>
      <c r="H720" s="10">
        <v>0</v>
      </c>
      <c r="I720" s="12">
        <v>267226.88</v>
      </c>
      <c r="J720" s="12">
        <v>50773.11</v>
      </c>
      <c r="K720" s="38">
        <v>317999.99</v>
      </c>
      <c r="L720" s="31">
        <f>+Tabla3[[#This Row],[Total]]/SUM(Tabla3[Total])</f>
        <v>5.9206191716638674E-4</v>
      </c>
    </row>
    <row r="721" spans="1:12">
      <c r="A721" s="7" t="s">
        <v>363</v>
      </c>
      <c r="B721" s="24">
        <v>44431</v>
      </c>
      <c r="C721" s="7" t="s">
        <v>792</v>
      </c>
      <c r="D721" s="9">
        <v>30</v>
      </c>
      <c r="E721" s="10">
        <v>18</v>
      </c>
      <c r="F721" s="11">
        <v>13585.43</v>
      </c>
      <c r="G721" s="11">
        <v>244537.81</v>
      </c>
      <c r="H721" s="10">
        <v>0</v>
      </c>
      <c r="I721" s="12">
        <v>244537.81</v>
      </c>
      <c r="J721" s="12">
        <v>46462.18</v>
      </c>
      <c r="K721" s="38">
        <v>291000</v>
      </c>
      <c r="L721" s="31">
        <f>+Tabla3[[#This Row],[Total]]/SUM(Tabla3[Total])</f>
        <v>5.4179252614259057E-4</v>
      </c>
    </row>
    <row r="722" spans="1:12">
      <c r="A722" s="7" t="s">
        <v>364</v>
      </c>
      <c r="B722" s="24">
        <v>44431</v>
      </c>
      <c r="C722" s="7" t="s">
        <v>761</v>
      </c>
      <c r="D722" s="9">
        <v>30</v>
      </c>
      <c r="E722" s="10">
        <v>12</v>
      </c>
      <c r="F722" s="11">
        <v>7212.89</v>
      </c>
      <c r="G722" s="11">
        <v>86554.62</v>
      </c>
      <c r="H722" s="10">
        <v>0</v>
      </c>
      <c r="I722" s="12">
        <v>86554.62</v>
      </c>
      <c r="J722" s="12">
        <v>16445.38</v>
      </c>
      <c r="K722" s="38">
        <v>103000</v>
      </c>
      <c r="L722" s="31">
        <f>+Tabla3[[#This Row],[Total]]/SUM(Tabla3[Total])</f>
        <v>1.9176848863466264E-4</v>
      </c>
    </row>
    <row r="723" spans="1:12">
      <c r="A723" s="7" t="s">
        <v>364</v>
      </c>
      <c r="B723" s="24">
        <v>44431</v>
      </c>
      <c r="C723" s="7" t="s">
        <v>715</v>
      </c>
      <c r="D723" s="9">
        <v>30</v>
      </c>
      <c r="E723" s="10">
        <v>120</v>
      </c>
      <c r="F723" s="11">
        <v>7002.8</v>
      </c>
      <c r="G723" s="11">
        <v>840336.12</v>
      </c>
      <c r="H723" s="10">
        <v>0</v>
      </c>
      <c r="I723" s="12">
        <v>840336.12</v>
      </c>
      <c r="J723" s="12">
        <v>159663.85999999999</v>
      </c>
      <c r="K723" s="38">
        <v>999999.98</v>
      </c>
      <c r="L723" s="31">
        <f>+Tabla3[[#This Row],[Total]]/SUM(Tabla3[Total])</f>
        <v>1.8618299495076977E-3</v>
      </c>
    </row>
    <row r="724" spans="1:12">
      <c r="A724" s="7" t="s">
        <v>365</v>
      </c>
      <c r="B724" s="24">
        <v>44431</v>
      </c>
      <c r="C724" s="7" t="s">
        <v>740</v>
      </c>
      <c r="D724" s="9">
        <v>45</v>
      </c>
      <c r="E724" s="10">
        <v>3</v>
      </c>
      <c r="F724" s="10">
        <v>420.17</v>
      </c>
      <c r="G724" s="11">
        <v>1260.5</v>
      </c>
      <c r="H724" s="10">
        <v>0</v>
      </c>
      <c r="I724" s="12">
        <v>1260.5</v>
      </c>
      <c r="J724" s="13">
        <v>239.5</v>
      </c>
      <c r="K724" s="38">
        <v>1500</v>
      </c>
      <c r="L724" s="31">
        <f>+Tabla3[[#This Row],[Total]]/SUM(Tabla3[Total])</f>
        <v>2.7927449801164463E-6</v>
      </c>
    </row>
    <row r="725" spans="1:12">
      <c r="A725" s="7" t="s">
        <v>365</v>
      </c>
      <c r="B725" s="24">
        <v>44431</v>
      </c>
      <c r="C725" s="7" t="s">
        <v>814</v>
      </c>
      <c r="D725" s="9">
        <v>45</v>
      </c>
      <c r="E725" s="10">
        <v>12</v>
      </c>
      <c r="F725" s="11">
        <v>9523.81</v>
      </c>
      <c r="G725" s="11">
        <v>114285.71</v>
      </c>
      <c r="H725" s="10">
        <v>0</v>
      </c>
      <c r="I725" s="12">
        <v>114285.71</v>
      </c>
      <c r="J725" s="12">
        <v>21714.28</v>
      </c>
      <c r="K725" s="38">
        <v>135999.99</v>
      </c>
      <c r="L725" s="31">
        <f>+Tabla3[[#This Row],[Total]]/SUM(Tabla3[Total])</f>
        <v>2.5320885957892458E-4</v>
      </c>
    </row>
    <row r="726" spans="1:12">
      <c r="A726" s="7" t="s">
        <v>365</v>
      </c>
      <c r="B726" s="24">
        <v>44431</v>
      </c>
      <c r="C726" s="7" t="s">
        <v>815</v>
      </c>
      <c r="D726" s="9">
        <v>45</v>
      </c>
      <c r="E726" s="10">
        <v>22</v>
      </c>
      <c r="F726" s="11">
        <v>8403.36</v>
      </c>
      <c r="G726" s="11">
        <v>184873.94</v>
      </c>
      <c r="H726" s="10">
        <v>0</v>
      </c>
      <c r="I726" s="12">
        <v>184873.94</v>
      </c>
      <c r="J726" s="12">
        <v>35126.050000000003</v>
      </c>
      <c r="K726" s="38">
        <v>219999.99</v>
      </c>
      <c r="L726" s="31">
        <f>+Tabla3[[#This Row],[Total]]/SUM(Tabla3[Total])</f>
        <v>4.0960257846544553E-4</v>
      </c>
    </row>
    <row r="727" spans="1:12">
      <c r="A727" s="7" t="s">
        <v>365</v>
      </c>
      <c r="B727" s="24">
        <v>44431</v>
      </c>
      <c r="C727" s="7" t="s">
        <v>770</v>
      </c>
      <c r="D727" s="9">
        <v>45</v>
      </c>
      <c r="E727" s="10">
        <v>2</v>
      </c>
      <c r="F727" s="11">
        <v>7983.19</v>
      </c>
      <c r="G727" s="11">
        <v>15966.39</v>
      </c>
      <c r="H727" s="10">
        <v>0</v>
      </c>
      <c r="I727" s="12">
        <v>15966.39</v>
      </c>
      <c r="J727" s="12">
        <v>3033.61</v>
      </c>
      <c r="K727" s="38">
        <v>19000</v>
      </c>
      <c r="L727" s="31">
        <f>+Tabla3[[#This Row],[Total]]/SUM(Tabla3[Total])</f>
        <v>3.5374769748141648E-5</v>
      </c>
    </row>
    <row r="728" spans="1:12">
      <c r="A728" s="7" t="s">
        <v>365</v>
      </c>
      <c r="B728" s="24">
        <v>44431</v>
      </c>
      <c r="C728" s="7" t="s">
        <v>816</v>
      </c>
      <c r="D728" s="9">
        <v>45</v>
      </c>
      <c r="E728" s="10">
        <v>20</v>
      </c>
      <c r="F728" s="11">
        <v>3361.34</v>
      </c>
      <c r="G728" s="11">
        <v>67226.880000000005</v>
      </c>
      <c r="H728" s="10">
        <v>0</v>
      </c>
      <c r="I728" s="12">
        <v>67226.880000000005</v>
      </c>
      <c r="J728" s="12">
        <v>12773.11</v>
      </c>
      <c r="K728" s="38">
        <v>79999.990000000005</v>
      </c>
      <c r="L728" s="31">
        <f>+Tabla3[[#This Row],[Total]]/SUM(Tabla3[Total])</f>
        <v>1.4894638032124393E-4</v>
      </c>
    </row>
    <row r="729" spans="1:12">
      <c r="A729" s="7" t="s">
        <v>365</v>
      </c>
      <c r="B729" s="24">
        <v>44431</v>
      </c>
      <c r="C729" s="7" t="s">
        <v>752</v>
      </c>
      <c r="D729" s="9">
        <v>45</v>
      </c>
      <c r="E729" s="10">
        <v>120</v>
      </c>
      <c r="F729" s="10">
        <v>924.37</v>
      </c>
      <c r="G729" s="11">
        <v>110924.28</v>
      </c>
      <c r="H729" s="10">
        <v>0</v>
      </c>
      <c r="I729" s="12">
        <v>110924.28</v>
      </c>
      <c r="J729" s="12">
        <v>21075.61</v>
      </c>
      <c r="K729" s="38">
        <v>131999.89000000001</v>
      </c>
      <c r="L729" s="31">
        <f>+Tabla3[[#This Row],[Total]]/SUM(Tabla3[Total])</f>
        <v>2.4576135344894876E-4</v>
      </c>
    </row>
    <row r="730" spans="1:12">
      <c r="A730" s="7" t="s">
        <v>365</v>
      </c>
      <c r="B730" s="24">
        <v>44431</v>
      </c>
      <c r="C730" s="7" t="s">
        <v>771</v>
      </c>
      <c r="D730" s="9">
        <v>45</v>
      </c>
      <c r="E730" s="10">
        <v>18</v>
      </c>
      <c r="F730" s="11">
        <v>1260.5</v>
      </c>
      <c r="G730" s="11">
        <v>22689.07</v>
      </c>
      <c r="H730" s="10">
        <v>0</v>
      </c>
      <c r="I730" s="12">
        <v>22689.07</v>
      </c>
      <c r="J730" s="12">
        <v>4310.92</v>
      </c>
      <c r="K730" s="38">
        <v>27000</v>
      </c>
      <c r="L730" s="31">
        <f>+Tabla3[[#This Row],[Total]]/SUM(Tabla3[Total])</f>
        <v>5.0269409642096031E-5</v>
      </c>
    </row>
    <row r="731" spans="1:12">
      <c r="A731" s="7" t="s">
        <v>366</v>
      </c>
      <c r="B731" s="24">
        <v>44431</v>
      </c>
      <c r="C731" s="7" t="s">
        <v>711</v>
      </c>
      <c r="D731" s="9">
        <v>0</v>
      </c>
      <c r="E731" s="10">
        <v>1</v>
      </c>
      <c r="F731" s="11">
        <v>84033.61</v>
      </c>
      <c r="G731" s="11">
        <v>84033.61</v>
      </c>
      <c r="H731" s="10">
        <v>0</v>
      </c>
      <c r="I731" s="12">
        <v>84033.61</v>
      </c>
      <c r="J731" s="12">
        <v>15966.39</v>
      </c>
      <c r="K731" s="38">
        <v>100000</v>
      </c>
      <c r="L731" s="31">
        <f>+Tabla3[[#This Row],[Total]]/SUM(Tabla3[Total])</f>
        <v>1.8618299867442973E-4</v>
      </c>
    </row>
    <row r="732" spans="1:12">
      <c r="A732" s="7" t="s">
        <v>367</v>
      </c>
      <c r="B732" s="24">
        <v>44431</v>
      </c>
      <c r="C732" s="7" t="s">
        <v>817</v>
      </c>
      <c r="D732" s="9">
        <v>0</v>
      </c>
      <c r="E732" s="10">
        <v>320</v>
      </c>
      <c r="F732" s="10">
        <v>600</v>
      </c>
      <c r="G732" s="11">
        <v>192000</v>
      </c>
      <c r="H732" s="10">
        <v>0</v>
      </c>
      <c r="I732" s="12">
        <v>192000</v>
      </c>
      <c r="J732" s="12">
        <v>36480</v>
      </c>
      <c r="K732" s="38">
        <v>228480</v>
      </c>
      <c r="L732" s="31">
        <f>+Tabla3[[#This Row],[Total]]/SUM(Tabla3[Total])</f>
        <v>4.253909153713371E-4</v>
      </c>
    </row>
    <row r="733" spans="1:12">
      <c r="A733" s="7" t="s">
        <v>367</v>
      </c>
      <c r="B733" s="8">
        <v>44431</v>
      </c>
      <c r="C733" s="7" t="s">
        <v>167</v>
      </c>
      <c r="D733" s="9">
        <v>0</v>
      </c>
      <c r="E733" s="10">
        <v>1</v>
      </c>
      <c r="F733" s="11">
        <v>5000</v>
      </c>
      <c r="G733" s="11">
        <v>5000</v>
      </c>
      <c r="H733" s="10">
        <v>0</v>
      </c>
      <c r="I733" s="12">
        <v>5000</v>
      </c>
      <c r="J733" s="13">
        <v>950</v>
      </c>
      <c r="K733" s="38">
        <v>5950</v>
      </c>
      <c r="L733" s="31">
        <f>+Tabla3[[#This Row],[Total]]/SUM(Tabla3[Total])</f>
        <v>1.1077888421128569E-5</v>
      </c>
    </row>
    <row r="734" spans="1:12">
      <c r="A734" s="7" t="s">
        <v>367</v>
      </c>
      <c r="B734" s="8">
        <v>44431</v>
      </c>
      <c r="C734" s="7" t="s">
        <v>368</v>
      </c>
      <c r="D734" s="9">
        <v>0</v>
      </c>
      <c r="E734" s="10">
        <v>1</v>
      </c>
      <c r="F734" s="11">
        <v>16000</v>
      </c>
      <c r="G734" s="11">
        <v>16000</v>
      </c>
      <c r="H734" s="10">
        <v>0</v>
      </c>
      <c r="I734" s="12">
        <v>16000</v>
      </c>
      <c r="J734" s="12">
        <v>3040</v>
      </c>
      <c r="K734" s="38">
        <v>19040</v>
      </c>
      <c r="L734" s="31">
        <f>+Tabla3[[#This Row],[Total]]/SUM(Tabla3[Total])</f>
        <v>3.5449242947611422E-5</v>
      </c>
    </row>
    <row r="735" spans="1:12">
      <c r="A735" s="7" t="s">
        <v>367</v>
      </c>
      <c r="B735" s="8">
        <v>44431</v>
      </c>
      <c r="C735" s="7" t="s">
        <v>33</v>
      </c>
      <c r="D735" s="9">
        <v>0</v>
      </c>
      <c r="E735" s="10">
        <v>16</v>
      </c>
      <c r="F735" s="11">
        <v>8508.4</v>
      </c>
      <c r="G735" s="11">
        <v>136134.45000000001</v>
      </c>
      <c r="H735" s="10">
        <v>0</v>
      </c>
      <c r="I735" s="12">
        <v>136134.45000000001</v>
      </c>
      <c r="J735" s="12">
        <v>25865.55</v>
      </c>
      <c r="K735" s="38">
        <v>161999.99</v>
      </c>
      <c r="L735" s="31">
        <f>+Tabla3[[#This Row],[Total]]/SUM(Tabla3[Total])</f>
        <v>3.0161643923427628E-4</v>
      </c>
    </row>
    <row r="736" spans="1:12">
      <c r="A736" s="7" t="s">
        <v>367</v>
      </c>
      <c r="B736" s="8">
        <v>44431</v>
      </c>
      <c r="C736" s="7" t="s">
        <v>33</v>
      </c>
      <c r="D736" s="9">
        <v>0</v>
      </c>
      <c r="E736" s="10">
        <v>3</v>
      </c>
      <c r="F736" s="11">
        <v>6722.69</v>
      </c>
      <c r="G736" s="11">
        <v>20168.07</v>
      </c>
      <c r="H736" s="10">
        <v>0</v>
      </c>
      <c r="I736" s="12">
        <v>20168.07</v>
      </c>
      <c r="J736" s="12">
        <v>3831.93</v>
      </c>
      <c r="K736" s="38">
        <v>24000</v>
      </c>
      <c r="L736" s="31">
        <f>+Tabla3[[#This Row],[Total]]/SUM(Tabla3[Total])</f>
        <v>4.4683919681863142E-5</v>
      </c>
    </row>
    <row r="737" spans="1:12">
      <c r="A737" s="7" t="s">
        <v>367</v>
      </c>
      <c r="B737" s="8">
        <v>44431</v>
      </c>
      <c r="C737" s="7" t="s">
        <v>33</v>
      </c>
      <c r="D737" s="9">
        <v>0</v>
      </c>
      <c r="E737" s="10">
        <v>2</v>
      </c>
      <c r="F737" s="11">
        <v>6722.69</v>
      </c>
      <c r="G737" s="11">
        <v>13445.38</v>
      </c>
      <c r="H737" s="10">
        <v>0</v>
      </c>
      <c r="I737" s="12">
        <v>13445.38</v>
      </c>
      <c r="J737" s="12">
        <v>2554.62</v>
      </c>
      <c r="K737" s="38">
        <v>16000</v>
      </c>
      <c r="L737" s="31">
        <f>+Tabla3[[#This Row],[Total]]/SUM(Tabla3[Total])</f>
        <v>2.9789279787908759E-5</v>
      </c>
    </row>
    <row r="738" spans="1:12">
      <c r="A738" s="7" t="s">
        <v>367</v>
      </c>
      <c r="B738" s="8">
        <v>44431</v>
      </c>
      <c r="C738" s="7" t="s">
        <v>369</v>
      </c>
      <c r="D738" s="9">
        <v>0</v>
      </c>
      <c r="E738" s="10">
        <v>11</v>
      </c>
      <c r="F738" s="11">
        <v>4000</v>
      </c>
      <c r="G738" s="11">
        <v>44000</v>
      </c>
      <c r="H738" s="10">
        <v>0</v>
      </c>
      <c r="I738" s="12">
        <v>44000</v>
      </c>
      <c r="J738" s="12">
        <v>8360</v>
      </c>
      <c r="K738" s="38">
        <v>52360</v>
      </c>
      <c r="L738" s="31">
        <f>+Tabla3[[#This Row],[Total]]/SUM(Tabla3[Total])</f>
        <v>9.748541810593142E-5</v>
      </c>
    </row>
    <row r="739" spans="1:12">
      <c r="A739" s="7" t="s">
        <v>367</v>
      </c>
      <c r="B739" s="8">
        <v>44431</v>
      </c>
      <c r="C739" s="7" t="s">
        <v>370</v>
      </c>
      <c r="D739" s="9">
        <v>0</v>
      </c>
      <c r="E739" s="10">
        <v>16</v>
      </c>
      <c r="F739" s="11">
        <v>4000</v>
      </c>
      <c r="G739" s="11">
        <v>64000</v>
      </c>
      <c r="H739" s="10">
        <v>0</v>
      </c>
      <c r="I739" s="12">
        <v>64000</v>
      </c>
      <c r="J739" s="12">
        <v>12160</v>
      </c>
      <c r="K739" s="38">
        <v>76160</v>
      </c>
      <c r="L739" s="31">
        <f>+Tabla3[[#This Row],[Total]]/SUM(Tabla3[Total])</f>
        <v>1.4179697179044569E-4</v>
      </c>
    </row>
    <row r="740" spans="1:12">
      <c r="A740" s="7" t="s">
        <v>367</v>
      </c>
      <c r="B740" s="8">
        <v>44431</v>
      </c>
      <c r="C740" s="7" t="s">
        <v>371</v>
      </c>
      <c r="D740" s="9">
        <v>0</v>
      </c>
      <c r="E740" s="10">
        <v>166</v>
      </c>
      <c r="F740" s="11">
        <v>6621.44</v>
      </c>
      <c r="G740" s="11">
        <v>1099159.54</v>
      </c>
      <c r="H740" s="10">
        <v>0</v>
      </c>
      <c r="I740" s="12">
        <v>1099159.54</v>
      </c>
      <c r="J740" s="12">
        <v>208840.31</v>
      </c>
      <c r="K740" s="39">
        <v>1307999.8500000001</v>
      </c>
      <c r="L740" s="32">
        <f>+Tabla3[[#This Row],[Total]]/SUM(Tabla3[Total])</f>
        <v>2.4352733433870431E-3</v>
      </c>
    </row>
    <row r="741" spans="1:12">
      <c r="A741" s="7" t="s">
        <v>367</v>
      </c>
      <c r="B741" s="8">
        <v>44431</v>
      </c>
      <c r="C741" s="7" t="s">
        <v>372</v>
      </c>
      <c r="D741" s="9">
        <v>0</v>
      </c>
      <c r="E741" s="10">
        <v>1</v>
      </c>
      <c r="F741" s="11">
        <v>7058.82</v>
      </c>
      <c r="G741" s="11">
        <v>7058.82</v>
      </c>
      <c r="H741" s="10">
        <v>0</v>
      </c>
      <c r="I741" s="12">
        <v>7058.82</v>
      </c>
      <c r="J741" s="12">
        <v>1341.18</v>
      </c>
      <c r="K741" s="38">
        <v>8400</v>
      </c>
      <c r="L741" s="31">
        <f>+Tabla3[[#This Row],[Total]]/SUM(Tabla3[Total])</f>
        <v>1.56393718886521E-5</v>
      </c>
    </row>
    <row r="742" spans="1:12">
      <c r="A742" s="7" t="s">
        <v>373</v>
      </c>
      <c r="B742" s="8">
        <v>44431</v>
      </c>
      <c r="C742" s="7" t="s">
        <v>81</v>
      </c>
      <c r="D742" s="9">
        <v>30</v>
      </c>
      <c r="E742" s="10">
        <v>24</v>
      </c>
      <c r="F742" s="11">
        <v>7177.87</v>
      </c>
      <c r="G742" s="11">
        <v>172268.9</v>
      </c>
      <c r="H742" s="10">
        <v>0</v>
      </c>
      <c r="I742" s="12">
        <v>172268.9</v>
      </c>
      <c r="J742" s="12">
        <v>32731.09</v>
      </c>
      <c r="K742" s="38">
        <v>205000</v>
      </c>
      <c r="L742" s="31">
        <f>+Tabla3[[#This Row],[Total]]/SUM(Tabla3[Total])</f>
        <v>3.8167514728258098E-4</v>
      </c>
    </row>
    <row r="743" spans="1:12">
      <c r="A743" s="7" t="s">
        <v>374</v>
      </c>
      <c r="B743" s="8">
        <v>44431</v>
      </c>
      <c r="C743" s="7" t="s">
        <v>146</v>
      </c>
      <c r="D743" s="9">
        <v>30</v>
      </c>
      <c r="E743" s="10">
        <v>6</v>
      </c>
      <c r="F743" s="11">
        <v>4201.68</v>
      </c>
      <c r="G743" s="11">
        <v>25210.080000000002</v>
      </c>
      <c r="H743" s="10">
        <v>0</v>
      </c>
      <c r="I743" s="12">
        <v>25210.080000000002</v>
      </c>
      <c r="J743" s="12">
        <v>4789.92</v>
      </c>
      <c r="K743" s="38">
        <v>30000</v>
      </c>
      <c r="L743" s="31">
        <f>+Tabla3[[#This Row],[Total]]/SUM(Tabla3[Total])</f>
        <v>5.585489960232892E-5</v>
      </c>
    </row>
    <row r="744" spans="1:12">
      <c r="A744" s="7" t="s">
        <v>374</v>
      </c>
      <c r="B744" s="8">
        <v>44431</v>
      </c>
      <c r="C744" s="7" t="s">
        <v>324</v>
      </c>
      <c r="D744" s="9">
        <v>30</v>
      </c>
      <c r="E744" s="10">
        <v>8</v>
      </c>
      <c r="F744" s="11">
        <v>28151.26</v>
      </c>
      <c r="G744" s="11">
        <v>225210.08</v>
      </c>
      <c r="H744" s="10">
        <v>0</v>
      </c>
      <c r="I744" s="12">
        <v>225210.08</v>
      </c>
      <c r="J744" s="12">
        <v>42789.919999999998</v>
      </c>
      <c r="K744" s="38">
        <v>268000</v>
      </c>
      <c r="L744" s="31">
        <f>+Tabla3[[#This Row],[Total]]/SUM(Tabla3[Total])</f>
        <v>4.9897043644747175E-4</v>
      </c>
    </row>
    <row r="745" spans="1:12">
      <c r="A745" s="7" t="s">
        <v>375</v>
      </c>
      <c r="B745" s="8">
        <v>44431</v>
      </c>
      <c r="C745" s="7" t="s">
        <v>376</v>
      </c>
      <c r="D745" s="9">
        <v>30</v>
      </c>
      <c r="E745" s="10">
        <v>9</v>
      </c>
      <c r="F745" s="11">
        <v>2000</v>
      </c>
      <c r="G745" s="11">
        <v>18000</v>
      </c>
      <c r="H745" s="10">
        <v>0</v>
      </c>
      <c r="I745" s="12">
        <v>18000</v>
      </c>
      <c r="J745" s="12">
        <v>3420</v>
      </c>
      <c r="K745" s="38">
        <v>21420</v>
      </c>
      <c r="L745" s="31">
        <f>+Tabla3[[#This Row],[Total]]/SUM(Tabla3[Total])</f>
        <v>3.9880398316062849E-5</v>
      </c>
    </row>
    <row r="746" spans="1:12">
      <c r="A746" s="7" t="s">
        <v>375</v>
      </c>
      <c r="B746" s="8">
        <v>44431</v>
      </c>
      <c r="C746" s="7" t="s">
        <v>377</v>
      </c>
      <c r="D746" s="9">
        <v>30</v>
      </c>
      <c r="E746" s="10">
        <v>12</v>
      </c>
      <c r="F746" s="11">
        <v>2000</v>
      </c>
      <c r="G746" s="11">
        <v>24000</v>
      </c>
      <c r="H746" s="10">
        <v>0</v>
      </c>
      <c r="I746" s="12">
        <v>24000</v>
      </c>
      <c r="J746" s="12">
        <v>4560</v>
      </c>
      <c r="K746" s="38">
        <v>28560</v>
      </c>
      <c r="L746" s="31">
        <f>+Tabla3[[#This Row],[Total]]/SUM(Tabla3[Total])</f>
        <v>5.3173864421417137E-5</v>
      </c>
    </row>
    <row r="747" spans="1:12">
      <c r="A747" s="7" t="s">
        <v>375</v>
      </c>
      <c r="B747" s="8">
        <v>44431</v>
      </c>
      <c r="C747" s="7" t="s">
        <v>78</v>
      </c>
      <c r="D747" s="9">
        <v>30</v>
      </c>
      <c r="E747" s="10">
        <v>8</v>
      </c>
      <c r="F747" s="10">
        <v>700</v>
      </c>
      <c r="G747" s="11">
        <v>5600</v>
      </c>
      <c r="H747" s="10">
        <v>0</v>
      </c>
      <c r="I747" s="12">
        <v>5600</v>
      </c>
      <c r="J747" s="12">
        <v>1064</v>
      </c>
      <c r="K747" s="38">
        <v>6664</v>
      </c>
      <c r="L747" s="31">
        <f>+Tabla3[[#This Row],[Total]]/SUM(Tabla3[Total])</f>
        <v>1.2407235031663999E-5</v>
      </c>
    </row>
    <row r="748" spans="1:12">
      <c r="A748" s="7" t="s">
        <v>375</v>
      </c>
      <c r="B748" s="8">
        <v>44431</v>
      </c>
      <c r="C748" s="7" t="s">
        <v>79</v>
      </c>
      <c r="D748" s="9">
        <v>30</v>
      </c>
      <c r="E748" s="10">
        <v>8</v>
      </c>
      <c r="F748" s="10">
        <v>700</v>
      </c>
      <c r="G748" s="11">
        <v>5600</v>
      </c>
      <c r="H748" s="10">
        <v>0</v>
      </c>
      <c r="I748" s="12">
        <v>5600</v>
      </c>
      <c r="J748" s="12">
        <v>1064</v>
      </c>
      <c r="K748" s="38">
        <v>6664</v>
      </c>
      <c r="L748" s="31">
        <f>+Tabla3[[#This Row],[Total]]/SUM(Tabla3[Total])</f>
        <v>1.2407235031663999E-5</v>
      </c>
    </row>
    <row r="749" spans="1:12">
      <c r="A749" s="7" t="s">
        <v>375</v>
      </c>
      <c r="B749" s="8">
        <v>44431</v>
      </c>
      <c r="C749" s="7" t="s">
        <v>167</v>
      </c>
      <c r="D749" s="9">
        <v>30</v>
      </c>
      <c r="E749" s="10">
        <v>1</v>
      </c>
      <c r="F749" s="11">
        <v>20000</v>
      </c>
      <c r="G749" s="11">
        <v>20000</v>
      </c>
      <c r="H749" s="10">
        <v>0</v>
      </c>
      <c r="I749" s="12">
        <v>20000</v>
      </c>
      <c r="J749" s="12">
        <v>3800</v>
      </c>
      <c r="K749" s="38">
        <v>23800</v>
      </c>
      <c r="L749" s="31">
        <f>+Tabla3[[#This Row],[Total]]/SUM(Tabla3[Total])</f>
        <v>4.4311553684514276E-5</v>
      </c>
    </row>
    <row r="750" spans="1:12">
      <c r="A750" s="7" t="s">
        <v>375</v>
      </c>
      <c r="B750" s="8">
        <v>44431</v>
      </c>
      <c r="C750" s="7" t="s">
        <v>378</v>
      </c>
      <c r="D750" s="9">
        <v>30</v>
      </c>
      <c r="E750" s="10">
        <v>4</v>
      </c>
      <c r="F750" s="11">
        <v>12000</v>
      </c>
      <c r="G750" s="11">
        <v>48000</v>
      </c>
      <c r="H750" s="10">
        <v>0</v>
      </c>
      <c r="I750" s="12">
        <v>48000</v>
      </c>
      <c r="J750" s="12">
        <v>9120</v>
      </c>
      <c r="K750" s="38">
        <v>57120</v>
      </c>
      <c r="L750" s="31">
        <f>+Tabla3[[#This Row],[Total]]/SUM(Tabla3[Total])</f>
        <v>1.0634772884283427E-4</v>
      </c>
    </row>
    <row r="751" spans="1:12">
      <c r="A751" s="7" t="s">
        <v>375</v>
      </c>
      <c r="B751" s="8">
        <v>44431</v>
      </c>
      <c r="C751" s="7" t="s">
        <v>192</v>
      </c>
      <c r="D751" s="9">
        <v>30</v>
      </c>
      <c r="E751" s="10">
        <v>344</v>
      </c>
      <c r="F751" s="11">
        <v>6224.35</v>
      </c>
      <c r="G751" s="11">
        <v>2141176.4</v>
      </c>
      <c r="H751" s="10">
        <v>0</v>
      </c>
      <c r="I751" s="12">
        <v>2141176.4</v>
      </c>
      <c r="J751" s="12">
        <v>406823.52</v>
      </c>
      <c r="K751" s="39">
        <v>2547999.92</v>
      </c>
      <c r="L751" s="32">
        <f>+Tabla3[[#This Row],[Total]]/SUM(Tabla3[Total])</f>
        <v>4.7439426572780706E-3</v>
      </c>
    </row>
    <row r="752" spans="1:12">
      <c r="A752" s="7" t="s">
        <v>375</v>
      </c>
      <c r="B752" s="8">
        <v>44431</v>
      </c>
      <c r="C752" s="7" t="s">
        <v>51</v>
      </c>
      <c r="D752" s="9">
        <v>30</v>
      </c>
      <c r="E752" s="10">
        <v>42.6</v>
      </c>
      <c r="F752" s="11">
        <v>6805.54</v>
      </c>
      <c r="G752" s="11">
        <v>289915.96000000002</v>
      </c>
      <c r="H752" s="10">
        <v>0</v>
      </c>
      <c r="I752" s="12">
        <v>289915.96000000002</v>
      </c>
      <c r="J752" s="12">
        <v>55084.03</v>
      </c>
      <c r="K752" s="38">
        <v>344999.99</v>
      </c>
      <c r="L752" s="31">
        <f>+Tabla3[[#This Row],[Total]]/SUM(Tabla3[Total])</f>
        <v>6.4233132680848273E-4</v>
      </c>
    </row>
    <row r="753" spans="1:12">
      <c r="A753" s="7" t="s">
        <v>375</v>
      </c>
      <c r="B753" s="8">
        <v>44431</v>
      </c>
      <c r="C753" s="7" t="s">
        <v>51</v>
      </c>
      <c r="D753" s="9">
        <v>30</v>
      </c>
      <c r="E753" s="10">
        <v>24</v>
      </c>
      <c r="F753" s="11">
        <v>6302.52</v>
      </c>
      <c r="G753" s="11">
        <v>151260.5</v>
      </c>
      <c r="H753" s="10">
        <v>0</v>
      </c>
      <c r="I753" s="12">
        <v>151260.5</v>
      </c>
      <c r="J753" s="12">
        <v>28739.5</v>
      </c>
      <c r="K753" s="38">
        <v>180000</v>
      </c>
      <c r="L753" s="31">
        <f>+Tabla3[[#This Row],[Total]]/SUM(Tabla3[Total])</f>
        <v>3.3512939761397352E-4</v>
      </c>
    </row>
    <row r="754" spans="1:12">
      <c r="A754" s="7" t="s">
        <v>375</v>
      </c>
      <c r="B754" s="8">
        <v>44431</v>
      </c>
      <c r="C754" s="7" t="s">
        <v>89</v>
      </c>
      <c r="D754" s="9">
        <v>30</v>
      </c>
      <c r="E754" s="10">
        <v>46</v>
      </c>
      <c r="F754" s="11">
        <v>6941.91</v>
      </c>
      <c r="G754" s="11">
        <v>319327.71999999997</v>
      </c>
      <c r="H754" s="10">
        <v>0</v>
      </c>
      <c r="I754" s="12">
        <v>319327.71999999997</v>
      </c>
      <c r="J754" s="12">
        <v>60672.27</v>
      </c>
      <c r="K754" s="38">
        <v>379999.99</v>
      </c>
      <c r="L754" s="31">
        <f>+Tabla3[[#This Row],[Total]]/SUM(Tabla3[Total])</f>
        <v>7.0749537634453316E-4</v>
      </c>
    </row>
    <row r="755" spans="1:12">
      <c r="A755" s="7" t="s">
        <v>375</v>
      </c>
      <c r="B755" s="8">
        <v>44431</v>
      </c>
      <c r="C755" s="7" t="s">
        <v>379</v>
      </c>
      <c r="D755" s="9">
        <v>30</v>
      </c>
      <c r="E755" s="10">
        <v>12</v>
      </c>
      <c r="F755" s="11">
        <v>3011.2</v>
      </c>
      <c r="G755" s="11">
        <v>36134.400000000001</v>
      </c>
      <c r="H755" s="10">
        <v>0</v>
      </c>
      <c r="I755" s="12">
        <v>36134.400000000001</v>
      </c>
      <c r="J755" s="12">
        <v>6865.54</v>
      </c>
      <c r="K755" s="38">
        <v>42999.94</v>
      </c>
      <c r="L755" s="31">
        <f>+Tabla3[[#This Row],[Total]]/SUM(Tabla3[Total])</f>
        <v>8.0058577720205589E-5</v>
      </c>
    </row>
    <row r="756" spans="1:12">
      <c r="A756" s="7" t="s">
        <v>375</v>
      </c>
      <c r="B756" s="8">
        <v>44431</v>
      </c>
      <c r="C756" s="7" t="s">
        <v>282</v>
      </c>
      <c r="D756" s="9">
        <v>30</v>
      </c>
      <c r="E756" s="10">
        <v>6</v>
      </c>
      <c r="F756" s="11">
        <v>12044.82</v>
      </c>
      <c r="G756" s="11">
        <v>72268.899999999994</v>
      </c>
      <c r="H756" s="10">
        <v>0</v>
      </c>
      <c r="I756" s="12">
        <v>72268.899999999994</v>
      </c>
      <c r="J756" s="12">
        <v>13731.09</v>
      </c>
      <c r="K756" s="38">
        <v>85999.99</v>
      </c>
      <c r="L756" s="31">
        <f>+Tabla3[[#This Row],[Total]]/SUM(Tabla3[Total])</f>
        <v>1.6011736024170971E-4</v>
      </c>
    </row>
    <row r="757" spans="1:12">
      <c r="A757" s="7" t="s">
        <v>375</v>
      </c>
      <c r="B757" s="8">
        <v>44431</v>
      </c>
      <c r="C757" s="7" t="s">
        <v>380</v>
      </c>
      <c r="D757" s="9">
        <v>30</v>
      </c>
      <c r="E757" s="10">
        <v>12</v>
      </c>
      <c r="F757" s="11">
        <v>17254.900000000001</v>
      </c>
      <c r="G757" s="11">
        <v>207058.8</v>
      </c>
      <c r="H757" s="10">
        <v>0</v>
      </c>
      <c r="I757" s="12">
        <v>207058.8</v>
      </c>
      <c r="J757" s="12">
        <v>39341.17</v>
      </c>
      <c r="K757" s="38">
        <v>246399.97</v>
      </c>
      <c r="L757" s="31">
        <f>+Tabla3[[#This Row],[Total]]/SUM(Tabla3[Total])</f>
        <v>4.5875485287889529E-4</v>
      </c>
    </row>
    <row r="758" spans="1:12">
      <c r="A758" s="7" t="s">
        <v>375</v>
      </c>
      <c r="B758" s="8">
        <v>44431</v>
      </c>
      <c r="C758" s="7" t="s">
        <v>381</v>
      </c>
      <c r="D758" s="9">
        <v>30</v>
      </c>
      <c r="E758" s="10">
        <v>12</v>
      </c>
      <c r="F758" s="11">
        <v>6722.69</v>
      </c>
      <c r="G758" s="11">
        <v>80672.27</v>
      </c>
      <c r="H758" s="10">
        <v>0</v>
      </c>
      <c r="I758" s="12">
        <v>80672.27</v>
      </c>
      <c r="J758" s="12">
        <v>15327.73</v>
      </c>
      <c r="K758" s="38">
        <v>96000</v>
      </c>
      <c r="L758" s="31">
        <f>+Tabla3[[#This Row],[Total]]/SUM(Tabla3[Total])</f>
        <v>1.7873567872745257E-4</v>
      </c>
    </row>
    <row r="759" spans="1:12">
      <c r="A759" s="7" t="s">
        <v>382</v>
      </c>
      <c r="B759" s="8">
        <v>44431</v>
      </c>
      <c r="C759" s="7" t="s">
        <v>376</v>
      </c>
      <c r="D759" s="9">
        <v>30</v>
      </c>
      <c r="E759" s="10">
        <v>9</v>
      </c>
      <c r="F759" s="11">
        <v>2000</v>
      </c>
      <c r="G759" s="11">
        <v>18000</v>
      </c>
      <c r="H759" s="10">
        <v>0</v>
      </c>
      <c r="I759" s="12">
        <v>18000</v>
      </c>
      <c r="J759" s="12">
        <v>3420</v>
      </c>
      <c r="K759" s="38">
        <v>21420</v>
      </c>
      <c r="L759" s="31">
        <f>+Tabla3[[#This Row],[Total]]/SUM(Tabla3[Total])</f>
        <v>3.9880398316062849E-5</v>
      </c>
    </row>
    <row r="760" spans="1:12">
      <c r="A760" s="7" t="s">
        <v>382</v>
      </c>
      <c r="B760" s="8">
        <v>44431</v>
      </c>
      <c r="C760" s="7" t="s">
        <v>377</v>
      </c>
      <c r="D760" s="9">
        <v>30</v>
      </c>
      <c r="E760" s="10">
        <v>12</v>
      </c>
      <c r="F760" s="11">
        <v>2000</v>
      </c>
      <c r="G760" s="11">
        <v>24000</v>
      </c>
      <c r="H760" s="10">
        <v>0</v>
      </c>
      <c r="I760" s="12">
        <v>24000</v>
      </c>
      <c r="J760" s="12">
        <v>4560</v>
      </c>
      <c r="K760" s="38">
        <v>28560</v>
      </c>
      <c r="L760" s="31">
        <f>+Tabla3[[#This Row],[Total]]/SUM(Tabla3[Total])</f>
        <v>5.3173864421417137E-5</v>
      </c>
    </row>
    <row r="761" spans="1:12">
      <c r="A761" s="7" t="s">
        <v>382</v>
      </c>
      <c r="B761" s="8">
        <v>44431</v>
      </c>
      <c r="C761" s="7" t="s">
        <v>78</v>
      </c>
      <c r="D761" s="9">
        <v>30</v>
      </c>
      <c r="E761" s="10">
        <v>8</v>
      </c>
      <c r="F761" s="10">
        <v>700</v>
      </c>
      <c r="G761" s="11">
        <v>5600</v>
      </c>
      <c r="H761" s="10">
        <v>0</v>
      </c>
      <c r="I761" s="12">
        <v>5600</v>
      </c>
      <c r="J761" s="12">
        <v>1064</v>
      </c>
      <c r="K761" s="38">
        <v>6664</v>
      </c>
      <c r="L761" s="31">
        <f>+Tabla3[[#This Row],[Total]]/SUM(Tabla3[Total])</f>
        <v>1.2407235031663999E-5</v>
      </c>
    </row>
    <row r="762" spans="1:12">
      <c r="A762" s="7" t="s">
        <v>382</v>
      </c>
      <c r="B762" s="8">
        <v>44431</v>
      </c>
      <c r="C762" s="7" t="s">
        <v>79</v>
      </c>
      <c r="D762" s="9">
        <v>30</v>
      </c>
      <c r="E762" s="10">
        <v>8</v>
      </c>
      <c r="F762" s="10">
        <v>700</v>
      </c>
      <c r="G762" s="11">
        <v>5600</v>
      </c>
      <c r="H762" s="10">
        <v>0</v>
      </c>
      <c r="I762" s="12">
        <v>5600</v>
      </c>
      <c r="J762" s="12">
        <v>1064</v>
      </c>
      <c r="K762" s="38">
        <v>6664</v>
      </c>
      <c r="L762" s="31">
        <f>+Tabla3[[#This Row],[Total]]/SUM(Tabla3[Total])</f>
        <v>1.2407235031663999E-5</v>
      </c>
    </row>
    <row r="763" spans="1:12">
      <c r="A763" s="7" t="s">
        <v>382</v>
      </c>
      <c r="B763" s="8">
        <v>44431</v>
      </c>
      <c r="C763" s="7" t="s">
        <v>167</v>
      </c>
      <c r="D763" s="9">
        <v>30</v>
      </c>
      <c r="E763" s="10">
        <v>1</v>
      </c>
      <c r="F763" s="11">
        <v>20000</v>
      </c>
      <c r="G763" s="11">
        <v>20000</v>
      </c>
      <c r="H763" s="10">
        <v>0</v>
      </c>
      <c r="I763" s="12">
        <v>20000</v>
      </c>
      <c r="J763" s="12">
        <v>3800</v>
      </c>
      <c r="K763" s="38">
        <v>23800</v>
      </c>
      <c r="L763" s="31">
        <f>+Tabla3[[#This Row],[Total]]/SUM(Tabla3[Total])</f>
        <v>4.4311553684514276E-5</v>
      </c>
    </row>
    <row r="764" spans="1:12">
      <c r="A764" s="7" t="s">
        <v>382</v>
      </c>
      <c r="B764" s="8">
        <v>44431</v>
      </c>
      <c r="C764" s="7" t="s">
        <v>378</v>
      </c>
      <c r="D764" s="9">
        <v>30</v>
      </c>
      <c r="E764" s="10">
        <v>4</v>
      </c>
      <c r="F764" s="11">
        <v>12000</v>
      </c>
      <c r="G764" s="11">
        <v>48000</v>
      </c>
      <c r="H764" s="10">
        <v>0</v>
      </c>
      <c r="I764" s="12">
        <v>48000</v>
      </c>
      <c r="J764" s="12">
        <v>9120</v>
      </c>
      <c r="K764" s="38">
        <v>57120</v>
      </c>
      <c r="L764" s="31">
        <f>+Tabla3[[#This Row],[Total]]/SUM(Tabla3[Total])</f>
        <v>1.0634772884283427E-4</v>
      </c>
    </row>
    <row r="765" spans="1:12">
      <c r="A765" s="7" t="s">
        <v>382</v>
      </c>
      <c r="B765" s="8">
        <v>44431</v>
      </c>
      <c r="C765" s="7" t="s">
        <v>192</v>
      </c>
      <c r="D765" s="9">
        <v>30</v>
      </c>
      <c r="E765" s="10">
        <v>344</v>
      </c>
      <c r="F765" s="11">
        <v>6224.35</v>
      </c>
      <c r="G765" s="11">
        <v>2141175.71</v>
      </c>
      <c r="H765" s="10">
        <v>0</v>
      </c>
      <c r="I765" s="12">
        <v>2141175.71</v>
      </c>
      <c r="J765" s="12">
        <v>406823.39</v>
      </c>
      <c r="K765" s="39">
        <v>2547999.1</v>
      </c>
      <c r="L765" s="32">
        <f>+Tabla3[[#This Row],[Total]]/SUM(Tabla3[Total])</f>
        <v>4.7439411305774818E-3</v>
      </c>
    </row>
    <row r="766" spans="1:12">
      <c r="A766" s="7" t="s">
        <v>382</v>
      </c>
      <c r="B766" s="8">
        <v>44431</v>
      </c>
      <c r="C766" s="7" t="s">
        <v>51</v>
      </c>
      <c r="D766" s="9">
        <v>30</v>
      </c>
      <c r="E766" s="10">
        <v>42.6</v>
      </c>
      <c r="F766" s="11">
        <v>6805.54</v>
      </c>
      <c r="G766" s="11">
        <v>289915.96000000002</v>
      </c>
      <c r="H766" s="10">
        <v>0</v>
      </c>
      <c r="I766" s="12">
        <v>289915.96000000002</v>
      </c>
      <c r="J766" s="12">
        <v>55084.03</v>
      </c>
      <c r="K766" s="38">
        <v>344999.99</v>
      </c>
      <c r="L766" s="31">
        <f>+Tabla3[[#This Row],[Total]]/SUM(Tabla3[Total])</f>
        <v>6.4233132680848273E-4</v>
      </c>
    </row>
    <row r="767" spans="1:12">
      <c r="A767" s="7" t="s">
        <v>382</v>
      </c>
      <c r="B767" s="8">
        <v>44431</v>
      </c>
      <c r="C767" s="7" t="s">
        <v>51</v>
      </c>
      <c r="D767" s="9">
        <v>30</v>
      </c>
      <c r="E767" s="10">
        <v>24</v>
      </c>
      <c r="F767" s="11">
        <v>6302.54</v>
      </c>
      <c r="G767" s="11">
        <v>151260.98000000001</v>
      </c>
      <c r="H767" s="10">
        <v>0</v>
      </c>
      <c r="I767" s="12">
        <v>151260.98000000001</v>
      </c>
      <c r="J767" s="12">
        <v>28739.59</v>
      </c>
      <c r="K767" s="38">
        <v>180000.57</v>
      </c>
      <c r="L767" s="31">
        <f>+Tabla3[[#This Row],[Total]]/SUM(Tabla3[Total])</f>
        <v>3.35130458857066E-4</v>
      </c>
    </row>
    <row r="768" spans="1:12">
      <c r="A768" s="7" t="s">
        <v>382</v>
      </c>
      <c r="B768" s="8">
        <v>44431</v>
      </c>
      <c r="C768" s="7" t="s">
        <v>89</v>
      </c>
      <c r="D768" s="9">
        <v>30</v>
      </c>
      <c r="E768" s="10">
        <v>46</v>
      </c>
      <c r="F768" s="11">
        <v>6941.91</v>
      </c>
      <c r="G768" s="11">
        <v>319328</v>
      </c>
      <c r="H768" s="10">
        <v>0</v>
      </c>
      <c r="I768" s="12">
        <v>319328</v>
      </c>
      <c r="J768" s="12">
        <v>60672.32</v>
      </c>
      <c r="K768" s="38">
        <v>380000.32</v>
      </c>
      <c r="L768" s="31">
        <f>+Tabla3[[#This Row],[Total]]/SUM(Tabla3[Total])</f>
        <v>7.0749599074842876E-4</v>
      </c>
    </row>
    <row r="769" spans="1:12">
      <c r="A769" s="7" t="s">
        <v>382</v>
      </c>
      <c r="B769" s="8">
        <v>44431</v>
      </c>
      <c r="C769" s="7" t="s">
        <v>379</v>
      </c>
      <c r="D769" s="9">
        <v>30</v>
      </c>
      <c r="E769" s="10">
        <v>12</v>
      </c>
      <c r="F769" s="11">
        <v>3011.17</v>
      </c>
      <c r="G769" s="11">
        <v>36133.99</v>
      </c>
      <c r="H769" s="10">
        <v>0</v>
      </c>
      <c r="I769" s="12">
        <v>36133.99</v>
      </c>
      <c r="J769" s="12">
        <v>6865.46</v>
      </c>
      <c r="K769" s="38">
        <v>42999.45</v>
      </c>
      <c r="L769" s="31">
        <f>+Tabla3[[#This Row],[Total]]/SUM(Tabla3[Total])</f>
        <v>8.0057665423512078E-5</v>
      </c>
    </row>
    <row r="770" spans="1:12">
      <c r="A770" s="7" t="s">
        <v>382</v>
      </c>
      <c r="B770" s="8">
        <v>44431</v>
      </c>
      <c r="C770" s="7" t="s">
        <v>282</v>
      </c>
      <c r="D770" s="9">
        <v>30</v>
      </c>
      <c r="E770" s="10">
        <v>6</v>
      </c>
      <c r="F770" s="11">
        <v>12044.83</v>
      </c>
      <c r="G770" s="11">
        <v>72269</v>
      </c>
      <c r="H770" s="10">
        <v>0</v>
      </c>
      <c r="I770" s="12">
        <v>72269</v>
      </c>
      <c r="J770" s="12">
        <v>13731.11</v>
      </c>
      <c r="K770" s="38">
        <v>86000.11</v>
      </c>
      <c r="L770" s="31">
        <f>+Tabla3[[#This Row],[Total]]/SUM(Tabla3[Total])</f>
        <v>1.6011758366130813E-4</v>
      </c>
    </row>
    <row r="771" spans="1:12">
      <c r="A771" s="7" t="s">
        <v>382</v>
      </c>
      <c r="B771" s="8">
        <v>44431</v>
      </c>
      <c r="C771" s="7" t="s">
        <v>380</v>
      </c>
      <c r="D771" s="9">
        <v>30</v>
      </c>
      <c r="E771" s="10">
        <v>12</v>
      </c>
      <c r="F771" s="11">
        <v>17254.919999999998</v>
      </c>
      <c r="G771" s="11">
        <v>207058.99</v>
      </c>
      <c r="H771" s="10">
        <v>0</v>
      </c>
      <c r="I771" s="12">
        <v>207058.99</v>
      </c>
      <c r="J771" s="12">
        <v>39341.21</v>
      </c>
      <c r="K771" s="38">
        <v>246400.2</v>
      </c>
      <c r="L771" s="31">
        <f>+Tabla3[[#This Row],[Total]]/SUM(Tabla3[Total])</f>
        <v>4.5875528109979224E-4</v>
      </c>
    </row>
    <row r="772" spans="1:12">
      <c r="A772" s="7" t="s">
        <v>382</v>
      </c>
      <c r="B772" s="8">
        <v>44431</v>
      </c>
      <c r="C772" s="7" t="s">
        <v>381</v>
      </c>
      <c r="D772" s="9">
        <v>30</v>
      </c>
      <c r="E772" s="10">
        <v>12</v>
      </c>
      <c r="F772" s="11">
        <v>6722.67</v>
      </c>
      <c r="G772" s="11">
        <v>80671.990000000005</v>
      </c>
      <c r="H772" s="10">
        <v>0</v>
      </c>
      <c r="I772" s="12">
        <v>80671.990000000005</v>
      </c>
      <c r="J772" s="12">
        <v>15327.68</v>
      </c>
      <c r="K772" s="38">
        <v>95999.67</v>
      </c>
      <c r="L772" s="31">
        <f>+Tabla3[[#This Row],[Total]]/SUM(Tabla3[Total])</f>
        <v>1.7873506432355691E-4</v>
      </c>
    </row>
    <row r="773" spans="1:12">
      <c r="A773" s="7" t="s">
        <v>383</v>
      </c>
      <c r="B773" s="8">
        <v>44431</v>
      </c>
      <c r="C773" s="7" t="s">
        <v>376</v>
      </c>
      <c r="D773" s="9">
        <v>30</v>
      </c>
      <c r="E773" s="10">
        <v>9</v>
      </c>
      <c r="F773" s="11">
        <v>2000</v>
      </c>
      <c r="G773" s="11">
        <v>18000</v>
      </c>
      <c r="H773" s="10">
        <v>0</v>
      </c>
      <c r="I773" s="12">
        <v>18000</v>
      </c>
      <c r="J773" s="12">
        <v>3420</v>
      </c>
      <c r="K773" s="38">
        <v>21420</v>
      </c>
      <c r="L773" s="31">
        <f>+Tabla3[[#This Row],[Total]]/SUM(Tabla3[Total])</f>
        <v>3.9880398316062849E-5</v>
      </c>
    </row>
    <row r="774" spans="1:12">
      <c r="A774" s="7" t="s">
        <v>383</v>
      </c>
      <c r="B774" s="8">
        <v>44431</v>
      </c>
      <c r="C774" s="7" t="s">
        <v>377</v>
      </c>
      <c r="D774" s="9">
        <v>30</v>
      </c>
      <c r="E774" s="10">
        <v>12</v>
      </c>
      <c r="F774" s="11">
        <v>2000</v>
      </c>
      <c r="G774" s="11">
        <v>24000</v>
      </c>
      <c r="H774" s="10">
        <v>0</v>
      </c>
      <c r="I774" s="12">
        <v>24000</v>
      </c>
      <c r="J774" s="12">
        <v>4560</v>
      </c>
      <c r="K774" s="38">
        <v>28560</v>
      </c>
      <c r="L774" s="31">
        <f>+Tabla3[[#This Row],[Total]]/SUM(Tabla3[Total])</f>
        <v>5.3173864421417137E-5</v>
      </c>
    </row>
    <row r="775" spans="1:12">
      <c r="A775" s="7" t="s">
        <v>383</v>
      </c>
      <c r="B775" s="8">
        <v>44431</v>
      </c>
      <c r="C775" s="7" t="s">
        <v>78</v>
      </c>
      <c r="D775" s="9">
        <v>30</v>
      </c>
      <c r="E775" s="10">
        <v>8</v>
      </c>
      <c r="F775" s="10">
        <v>700</v>
      </c>
      <c r="G775" s="11">
        <v>5600</v>
      </c>
      <c r="H775" s="10">
        <v>0</v>
      </c>
      <c r="I775" s="12">
        <v>5600</v>
      </c>
      <c r="J775" s="12">
        <v>1064</v>
      </c>
      <c r="K775" s="38">
        <v>6664</v>
      </c>
      <c r="L775" s="31">
        <f>+Tabla3[[#This Row],[Total]]/SUM(Tabla3[Total])</f>
        <v>1.2407235031663999E-5</v>
      </c>
    </row>
    <row r="776" spans="1:12">
      <c r="A776" s="7" t="s">
        <v>383</v>
      </c>
      <c r="B776" s="8">
        <v>44431</v>
      </c>
      <c r="C776" s="7" t="s">
        <v>79</v>
      </c>
      <c r="D776" s="9">
        <v>30</v>
      </c>
      <c r="E776" s="10">
        <v>8</v>
      </c>
      <c r="F776" s="10">
        <v>700</v>
      </c>
      <c r="G776" s="11">
        <v>5600</v>
      </c>
      <c r="H776" s="10">
        <v>0</v>
      </c>
      <c r="I776" s="12">
        <v>5600</v>
      </c>
      <c r="J776" s="12">
        <v>1064</v>
      </c>
      <c r="K776" s="38">
        <v>6664</v>
      </c>
      <c r="L776" s="31">
        <f>+Tabla3[[#This Row],[Total]]/SUM(Tabla3[Total])</f>
        <v>1.2407235031663999E-5</v>
      </c>
    </row>
    <row r="777" spans="1:12">
      <c r="A777" s="7" t="s">
        <v>383</v>
      </c>
      <c r="B777" s="8">
        <v>44431</v>
      </c>
      <c r="C777" s="7" t="s">
        <v>167</v>
      </c>
      <c r="D777" s="9">
        <v>30</v>
      </c>
      <c r="E777" s="10">
        <v>1</v>
      </c>
      <c r="F777" s="11">
        <v>20000</v>
      </c>
      <c r="G777" s="11">
        <v>20000</v>
      </c>
      <c r="H777" s="10">
        <v>0</v>
      </c>
      <c r="I777" s="12">
        <v>20000</v>
      </c>
      <c r="J777" s="12">
        <v>3800</v>
      </c>
      <c r="K777" s="38">
        <v>23800</v>
      </c>
      <c r="L777" s="31">
        <f>+Tabla3[[#This Row],[Total]]/SUM(Tabla3[Total])</f>
        <v>4.4311553684514276E-5</v>
      </c>
    </row>
    <row r="778" spans="1:12">
      <c r="A778" s="7" t="s">
        <v>383</v>
      </c>
      <c r="B778" s="8">
        <v>44431</v>
      </c>
      <c r="C778" s="7" t="s">
        <v>384</v>
      </c>
      <c r="D778" s="9">
        <v>30</v>
      </c>
      <c r="E778" s="10">
        <v>4</v>
      </c>
      <c r="F778" s="11">
        <v>12000</v>
      </c>
      <c r="G778" s="11">
        <v>48000</v>
      </c>
      <c r="H778" s="10">
        <v>0</v>
      </c>
      <c r="I778" s="12">
        <v>48000</v>
      </c>
      <c r="J778" s="12">
        <v>9120</v>
      </c>
      <c r="K778" s="38">
        <v>57120</v>
      </c>
      <c r="L778" s="31">
        <f>+Tabla3[[#This Row],[Total]]/SUM(Tabla3[Total])</f>
        <v>1.0634772884283427E-4</v>
      </c>
    </row>
    <row r="779" spans="1:12">
      <c r="A779" s="7" t="s">
        <v>383</v>
      </c>
      <c r="B779" s="8">
        <v>44431</v>
      </c>
      <c r="C779" s="7" t="s">
        <v>192</v>
      </c>
      <c r="D779" s="9">
        <v>30</v>
      </c>
      <c r="E779" s="10">
        <v>344</v>
      </c>
      <c r="F779" s="11">
        <v>6224.35</v>
      </c>
      <c r="G779" s="11">
        <v>2141175.71</v>
      </c>
      <c r="H779" s="10">
        <v>0</v>
      </c>
      <c r="I779" s="12">
        <v>2141175.71</v>
      </c>
      <c r="J779" s="12">
        <v>406823.39</v>
      </c>
      <c r="K779" s="39">
        <v>2547999.1</v>
      </c>
      <c r="L779" s="32">
        <f>+Tabla3[[#This Row],[Total]]/SUM(Tabla3[Total])</f>
        <v>4.7439411305774818E-3</v>
      </c>
    </row>
    <row r="780" spans="1:12">
      <c r="A780" s="7" t="s">
        <v>383</v>
      </c>
      <c r="B780" s="8">
        <v>44431</v>
      </c>
      <c r="C780" s="7" t="s">
        <v>51</v>
      </c>
      <c r="D780" s="9">
        <v>30</v>
      </c>
      <c r="E780" s="10">
        <v>42.6</v>
      </c>
      <c r="F780" s="11">
        <v>6805.54</v>
      </c>
      <c r="G780" s="11">
        <v>289915.96000000002</v>
      </c>
      <c r="H780" s="10">
        <v>0</v>
      </c>
      <c r="I780" s="12">
        <v>289915.96000000002</v>
      </c>
      <c r="J780" s="12">
        <v>55084.03</v>
      </c>
      <c r="K780" s="38">
        <v>344999.99</v>
      </c>
      <c r="L780" s="31">
        <f>+Tabla3[[#This Row],[Total]]/SUM(Tabla3[Total])</f>
        <v>6.4233132680848273E-4</v>
      </c>
    </row>
    <row r="781" spans="1:12">
      <c r="A781" s="7" t="s">
        <v>383</v>
      </c>
      <c r="B781" s="8">
        <v>44431</v>
      </c>
      <c r="C781" s="7" t="s">
        <v>51</v>
      </c>
      <c r="D781" s="9">
        <v>30</v>
      </c>
      <c r="E781" s="10">
        <v>24</v>
      </c>
      <c r="F781" s="11">
        <v>6302.51</v>
      </c>
      <c r="G781" s="11">
        <v>151260.24</v>
      </c>
      <c r="H781" s="10">
        <v>0</v>
      </c>
      <c r="I781" s="12">
        <v>151260.24</v>
      </c>
      <c r="J781" s="12">
        <v>28739.45</v>
      </c>
      <c r="K781" s="38">
        <v>179999.69</v>
      </c>
      <c r="L781" s="31">
        <f>+Tabla3[[#This Row],[Total]]/SUM(Tabla3[Total])</f>
        <v>3.3512882044667763E-4</v>
      </c>
    </row>
    <row r="782" spans="1:12">
      <c r="A782" s="7" t="s">
        <v>383</v>
      </c>
      <c r="B782" s="8">
        <v>44431</v>
      </c>
      <c r="C782" s="7" t="s">
        <v>89</v>
      </c>
      <c r="D782" s="9">
        <v>30</v>
      </c>
      <c r="E782" s="10">
        <v>46</v>
      </c>
      <c r="F782" s="11">
        <v>6941.91</v>
      </c>
      <c r="G782" s="11">
        <v>319328</v>
      </c>
      <c r="H782" s="10">
        <v>0</v>
      </c>
      <c r="I782" s="12">
        <v>319328</v>
      </c>
      <c r="J782" s="12">
        <v>60672.32</v>
      </c>
      <c r="K782" s="38">
        <v>380000.32</v>
      </c>
      <c r="L782" s="31">
        <f>+Tabla3[[#This Row],[Total]]/SUM(Tabla3[Total])</f>
        <v>7.0749599074842876E-4</v>
      </c>
    </row>
    <row r="783" spans="1:12">
      <c r="A783" s="7" t="s">
        <v>383</v>
      </c>
      <c r="B783" s="8">
        <v>44431</v>
      </c>
      <c r="C783" s="7" t="s">
        <v>379</v>
      </c>
      <c r="D783" s="9">
        <v>30</v>
      </c>
      <c r="E783" s="10">
        <v>12</v>
      </c>
      <c r="F783" s="11">
        <v>3011.17</v>
      </c>
      <c r="G783" s="11">
        <v>36133.99</v>
      </c>
      <c r="H783" s="10">
        <v>0</v>
      </c>
      <c r="I783" s="12">
        <v>36133.99</v>
      </c>
      <c r="J783" s="12">
        <v>6865.46</v>
      </c>
      <c r="K783" s="38">
        <v>42999.45</v>
      </c>
      <c r="L783" s="31">
        <f>+Tabla3[[#This Row],[Total]]/SUM(Tabla3[Total])</f>
        <v>8.0057665423512078E-5</v>
      </c>
    </row>
    <row r="784" spans="1:12">
      <c r="A784" s="7" t="s">
        <v>383</v>
      </c>
      <c r="B784" s="8">
        <v>44431</v>
      </c>
      <c r="C784" s="7" t="s">
        <v>282</v>
      </c>
      <c r="D784" s="9">
        <v>30</v>
      </c>
      <c r="E784" s="10">
        <v>6</v>
      </c>
      <c r="F784" s="11">
        <v>12044.83</v>
      </c>
      <c r="G784" s="11">
        <v>72269</v>
      </c>
      <c r="H784" s="10">
        <v>0</v>
      </c>
      <c r="I784" s="12">
        <v>72269</v>
      </c>
      <c r="J784" s="12">
        <v>13731.11</v>
      </c>
      <c r="K784" s="38">
        <v>86000.11</v>
      </c>
      <c r="L784" s="31">
        <f>+Tabla3[[#This Row],[Total]]/SUM(Tabla3[Total])</f>
        <v>1.6011758366130813E-4</v>
      </c>
    </row>
    <row r="785" spans="1:12">
      <c r="A785" s="7" t="s">
        <v>383</v>
      </c>
      <c r="B785" s="8">
        <v>44431</v>
      </c>
      <c r="C785" s="7" t="s">
        <v>380</v>
      </c>
      <c r="D785" s="9">
        <v>30</v>
      </c>
      <c r="E785" s="10">
        <v>12</v>
      </c>
      <c r="F785" s="11">
        <v>17254.919999999998</v>
      </c>
      <c r="G785" s="11">
        <v>207058.99</v>
      </c>
      <c r="H785" s="10">
        <v>0</v>
      </c>
      <c r="I785" s="12">
        <v>207058.99</v>
      </c>
      <c r="J785" s="12">
        <v>39341.21</v>
      </c>
      <c r="K785" s="38">
        <v>246400.2</v>
      </c>
      <c r="L785" s="31">
        <f>+Tabla3[[#This Row],[Total]]/SUM(Tabla3[Total])</f>
        <v>4.5875528109979224E-4</v>
      </c>
    </row>
    <row r="786" spans="1:12">
      <c r="A786" s="7" t="s">
        <v>383</v>
      </c>
      <c r="B786" s="8">
        <v>44431</v>
      </c>
      <c r="C786" s="7" t="s">
        <v>381</v>
      </c>
      <c r="D786" s="9">
        <v>30</v>
      </c>
      <c r="E786" s="10">
        <v>12</v>
      </c>
      <c r="F786" s="11">
        <v>6722.67</v>
      </c>
      <c r="G786" s="11">
        <v>80671.990000000005</v>
      </c>
      <c r="H786" s="10">
        <v>0</v>
      </c>
      <c r="I786" s="12">
        <v>80671.990000000005</v>
      </c>
      <c r="J786" s="12">
        <v>15327.68</v>
      </c>
      <c r="K786" s="38">
        <v>95999.67</v>
      </c>
      <c r="L786" s="31">
        <f>+Tabla3[[#This Row],[Total]]/SUM(Tabla3[Total])</f>
        <v>1.7873506432355691E-4</v>
      </c>
    </row>
    <row r="787" spans="1:12">
      <c r="A787" s="7" t="s">
        <v>385</v>
      </c>
      <c r="B787" s="8">
        <v>44431</v>
      </c>
      <c r="C787" s="7" t="s">
        <v>18</v>
      </c>
      <c r="D787" s="9">
        <v>30</v>
      </c>
      <c r="E787" s="10">
        <v>28.8</v>
      </c>
      <c r="F787" s="11">
        <v>7586.37</v>
      </c>
      <c r="G787" s="11">
        <v>218487.37</v>
      </c>
      <c r="H787" s="10">
        <v>0</v>
      </c>
      <c r="I787" s="12">
        <v>218487.37</v>
      </c>
      <c r="J787" s="12">
        <v>41512.6</v>
      </c>
      <c r="K787" s="38">
        <v>259999.97</v>
      </c>
      <c r="L787" s="31">
        <f>+Tabla3[[#This Row],[Total]]/SUM(Tabla3[Total])</f>
        <v>4.8407574069861772E-4</v>
      </c>
    </row>
    <row r="788" spans="1:12">
      <c r="A788" s="7" t="s">
        <v>385</v>
      </c>
      <c r="B788" s="8">
        <v>44431</v>
      </c>
      <c r="C788" s="7" t="s">
        <v>33</v>
      </c>
      <c r="D788" s="9">
        <v>30</v>
      </c>
      <c r="E788" s="10">
        <v>8.6</v>
      </c>
      <c r="F788" s="11">
        <v>7817.08</v>
      </c>
      <c r="G788" s="11">
        <v>67226.89</v>
      </c>
      <c r="H788" s="10">
        <v>0</v>
      </c>
      <c r="I788" s="12">
        <v>67226.89</v>
      </c>
      <c r="J788" s="12">
        <v>12773.11</v>
      </c>
      <c r="K788" s="38">
        <v>80000</v>
      </c>
      <c r="L788" s="31">
        <f>+Tabla3[[#This Row],[Total]]/SUM(Tabla3[Total])</f>
        <v>1.4894639893954379E-4</v>
      </c>
    </row>
    <row r="789" spans="1:12">
      <c r="A789" s="7" t="s">
        <v>385</v>
      </c>
      <c r="B789" s="8">
        <v>44431</v>
      </c>
      <c r="C789" s="7" t="s">
        <v>33</v>
      </c>
      <c r="D789" s="9">
        <v>30</v>
      </c>
      <c r="E789" s="10">
        <v>7.5</v>
      </c>
      <c r="F789" s="11">
        <v>8403.36</v>
      </c>
      <c r="G789" s="11">
        <v>63025.21</v>
      </c>
      <c r="H789" s="10">
        <v>0</v>
      </c>
      <c r="I789" s="12">
        <v>63025.21</v>
      </c>
      <c r="J789" s="12">
        <v>11974.79</v>
      </c>
      <c r="K789" s="38">
        <v>75000</v>
      </c>
      <c r="L789" s="31">
        <f>+Tabla3[[#This Row],[Total]]/SUM(Tabla3[Total])</f>
        <v>1.396372490058223E-4</v>
      </c>
    </row>
    <row r="790" spans="1:12">
      <c r="A790" s="7" t="s">
        <v>385</v>
      </c>
      <c r="B790" s="8">
        <v>44431</v>
      </c>
      <c r="C790" s="7" t="s">
        <v>386</v>
      </c>
      <c r="D790" s="9">
        <v>30</v>
      </c>
      <c r="E790" s="10">
        <v>54.7</v>
      </c>
      <c r="F790" s="11">
        <v>7374.06</v>
      </c>
      <c r="G790" s="11">
        <v>403361.3</v>
      </c>
      <c r="H790" s="10">
        <v>0</v>
      </c>
      <c r="I790" s="12">
        <v>403361.3</v>
      </c>
      <c r="J790" s="12">
        <v>76638.649999999994</v>
      </c>
      <c r="K790" s="38">
        <v>479999.95</v>
      </c>
      <c r="L790" s="31">
        <f>+Tabla3[[#This Row],[Total]]/SUM(Tabla3[Total])</f>
        <v>8.9367830054576348E-4</v>
      </c>
    </row>
    <row r="791" spans="1:12">
      <c r="A791" s="7" t="s">
        <v>385</v>
      </c>
      <c r="B791" s="8">
        <v>44431</v>
      </c>
      <c r="C791" s="7" t="s">
        <v>89</v>
      </c>
      <c r="D791" s="9">
        <v>30</v>
      </c>
      <c r="E791" s="10">
        <v>14.4</v>
      </c>
      <c r="F791" s="11">
        <v>8169.93</v>
      </c>
      <c r="G791" s="11">
        <v>117647.05</v>
      </c>
      <c r="H791" s="10">
        <v>0</v>
      </c>
      <c r="I791" s="12">
        <v>117647.05</v>
      </c>
      <c r="J791" s="12">
        <v>22352.94</v>
      </c>
      <c r="K791" s="38">
        <v>139999.99</v>
      </c>
      <c r="L791" s="31">
        <f>+Tabla3[[#This Row],[Total]]/SUM(Tabla3[Total])</f>
        <v>2.6065617952590175E-4</v>
      </c>
    </row>
    <row r="792" spans="1:12">
      <c r="A792" s="7" t="s">
        <v>387</v>
      </c>
      <c r="B792" s="8">
        <v>44431</v>
      </c>
      <c r="C792" s="7" t="s">
        <v>51</v>
      </c>
      <c r="D792" s="9">
        <v>30</v>
      </c>
      <c r="E792" s="10">
        <v>48</v>
      </c>
      <c r="F792" s="11">
        <v>7177.87</v>
      </c>
      <c r="G792" s="11">
        <v>344537.81</v>
      </c>
      <c r="H792" s="10">
        <v>0</v>
      </c>
      <c r="I792" s="12">
        <v>344537.81</v>
      </c>
      <c r="J792" s="12">
        <v>65462.18</v>
      </c>
      <c r="K792" s="38">
        <v>409999.99</v>
      </c>
      <c r="L792" s="31">
        <f>+Tabla3[[#This Row],[Total]]/SUM(Tabla3[Total])</f>
        <v>7.6335027594686203E-4</v>
      </c>
    </row>
    <row r="793" spans="1:12">
      <c r="A793" s="7" t="s">
        <v>387</v>
      </c>
      <c r="B793" s="8">
        <v>44431</v>
      </c>
      <c r="C793" s="7" t="s">
        <v>89</v>
      </c>
      <c r="D793" s="9">
        <v>30</v>
      </c>
      <c r="E793" s="10">
        <v>72</v>
      </c>
      <c r="F793" s="11">
        <v>7177.87</v>
      </c>
      <c r="G793" s="11">
        <v>516806.71</v>
      </c>
      <c r="H793" s="10">
        <v>0</v>
      </c>
      <c r="I793" s="12">
        <v>516806.71</v>
      </c>
      <c r="J793" s="12">
        <v>98193.279999999999</v>
      </c>
      <c r="K793" s="38">
        <v>614999.99</v>
      </c>
      <c r="L793" s="31">
        <f>+Tabla3[[#This Row],[Total]]/SUM(Tabla3[Total])</f>
        <v>1.1450254232294431E-3</v>
      </c>
    </row>
    <row r="794" spans="1:12">
      <c r="A794" s="7" t="s">
        <v>388</v>
      </c>
      <c r="B794" s="8">
        <v>44431</v>
      </c>
      <c r="C794" s="7" t="s">
        <v>389</v>
      </c>
      <c r="D794" s="9">
        <v>0</v>
      </c>
      <c r="E794" s="10">
        <v>4</v>
      </c>
      <c r="F794" s="11">
        <v>197479</v>
      </c>
      <c r="G794" s="11">
        <v>789916</v>
      </c>
      <c r="H794" s="10">
        <v>0</v>
      </c>
      <c r="I794" s="12">
        <v>789916</v>
      </c>
      <c r="J794" s="12">
        <v>150084.04</v>
      </c>
      <c r="K794" s="38">
        <v>940000.04</v>
      </c>
      <c r="L794" s="31">
        <f>+Tabla3[[#This Row],[Total]]/SUM(Tabla3[Total])</f>
        <v>1.7501202620128391E-3</v>
      </c>
    </row>
    <row r="795" spans="1:12">
      <c r="A795" s="7" t="s">
        <v>390</v>
      </c>
      <c r="B795" s="8">
        <v>44432</v>
      </c>
      <c r="C795" s="7" t="s">
        <v>391</v>
      </c>
      <c r="D795" s="9">
        <v>30</v>
      </c>
      <c r="E795" s="10">
        <v>274</v>
      </c>
      <c r="F795" s="11">
        <v>7697.97</v>
      </c>
      <c r="G795" s="11">
        <v>2109243.5099999998</v>
      </c>
      <c r="H795" s="10">
        <v>0</v>
      </c>
      <c r="I795" s="12">
        <v>2109243.5099999998</v>
      </c>
      <c r="J795" s="12">
        <v>400756.27</v>
      </c>
      <c r="K795" s="39">
        <v>2509999.77</v>
      </c>
      <c r="L795" s="32">
        <f>+Tabla3[[#This Row],[Total]]/SUM(Tabla3[Total])</f>
        <v>4.6731928385072893E-3</v>
      </c>
    </row>
    <row r="796" spans="1:12">
      <c r="A796" s="7" t="s">
        <v>390</v>
      </c>
      <c r="B796" s="8">
        <v>44432</v>
      </c>
      <c r="C796" s="7" t="s">
        <v>20</v>
      </c>
      <c r="D796" s="9">
        <v>30</v>
      </c>
      <c r="E796" s="10">
        <v>66</v>
      </c>
      <c r="F796" s="11">
        <v>7766.74</v>
      </c>
      <c r="G796" s="11">
        <v>512605.04</v>
      </c>
      <c r="H796" s="10">
        <v>0</v>
      </c>
      <c r="I796" s="12">
        <v>512605.04</v>
      </c>
      <c r="J796" s="12">
        <v>97394.96</v>
      </c>
      <c r="K796" s="38">
        <v>610000</v>
      </c>
      <c r="L796" s="31">
        <f>+Tabla3[[#This Row],[Total]]/SUM(Tabla3[Total])</f>
        <v>1.1357162919140215E-3</v>
      </c>
    </row>
    <row r="797" spans="1:12">
      <c r="A797" s="7" t="s">
        <v>390</v>
      </c>
      <c r="B797" s="8">
        <v>44432</v>
      </c>
      <c r="C797" s="7" t="s">
        <v>20</v>
      </c>
      <c r="D797" s="9">
        <v>0</v>
      </c>
      <c r="E797" s="10">
        <v>31</v>
      </c>
      <c r="F797" s="11">
        <v>7725.67</v>
      </c>
      <c r="G797" s="11">
        <v>239495.77</v>
      </c>
      <c r="H797" s="10">
        <v>0</v>
      </c>
      <c r="I797" s="12">
        <v>239495.77</v>
      </c>
      <c r="J797" s="12">
        <v>45504.2</v>
      </c>
      <c r="K797" s="38">
        <v>284999.96999999997</v>
      </c>
      <c r="L797" s="31">
        <f>+Tabla3[[#This Row],[Total]]/SUM(Tabla3[Total])</f>
        <v>5.3062149036722512E-4</v>
      </c>
    </row>
    <row r="798" spans="1:12">
      <c r="A798" s="7" t="s">
        <v>390</v>
      </c>
      <c r="B798" s="8">
        <v>44432</v>
      </c>
      <c r="C798" s="7" t="s">
        <v>392</v>
      </c>
      <c r="D798" s="9">
        <v>30</v>
      </c>
      <c r="E798" s="10">
        <v>78</v>
      </c>
      <c r="F798" s="11">
        <v>7810.82</v>
      </c>
      <c r="G798" s="11">
        <v>609243.65</v>
      </c>
      <c r="H798" s="10">
        <v>0</v>
      </c>
      <c r="I798" s="12">
        <v>609243.65</v>
      </c>
      <c r="J798" s="12">
        <v>115756.29</v>
      </c>
      <c r="K798" s="38">
        <v>724999.94</v>
      </c>
      <c r="L798" s="31">
        <f>+Tabla3[[#This Row],[Total]]/SUM(Tabla3[Total])</f>
        <v>1.3498266286798163E-3</v>
      </c>
    </row>
    <row r="799" spans="1:12">
      <c r="A799" s="7" t="s">
        <v>393</v>
      </c>
      <c r="B799" s="8">
        <v>44432</v>
      </c>
      <c r="C799" s="7" t="s">
        <v>33</v>
      </c>
      <c r="D799" s="9">
        <v>30</v>
      </c>
      <c r="E799" s="10">
        <v>58</v>
      </c>
      <c r="F799" s="11">
        <v>7244.28</v>
      </c>
      <c r="G799" s="11">
        <v>420168.07</v>
      </c>
      <c r="H799" s="10">
        <v>0</v>
      </c>
      <c r="I799" s="12">
        <v>420168.07</v>
      </c>
      <c r="J799" s="12">
        <v>79831.929999999993</v>
      </c>
      <c r="K799" s="38">
        <v>500000</v>
      </c>
      <c r="L799" s="31">
        <f>+Tabla3[[#This Row],[Total]]/SUM(Tabla3[Total])</f>
        <v>9.3091499337214867E-4</v>
      </c>
    </row>
    <row r="800" spans="1:12">
      <c r="A800" s="7" t="s">
        <v>393</v>
      </c>
      <c r="B800" s="8">
        <v>44432</v>
      </c>
      <c r="C800" s="7" t="s">
        <v>33</v>
      </c>
      <c r="D800" s="9">
        <v>30</v>
      </c>
      <c r="E800" s="10">
        <v>8</v>
      </c>
      <c r="F800" s="11">
        <v>7731.09</v>
      </c>
      <c r="G800" s="11">
        <v>61848.74</v>
      </c>
      <c r="H800" s="10">
        <v>0</v>
      </c>
      <c r="I800" s="12">
        <v>61848.74</v>
      </c>
      <c r="J800" s="12">
        <v>11751.26</v>
      </c>
      <c r="K800" s="38">
        <v>73600</v>
      </c>
      <c r="L800" s="31">
        <f>+Tabla3[[#This Row],[Total]]/SUM(Tabla3[Total])</f>
        <v>1.3703068702438029E-4</v>
      </c>
    </row>
    <row r="801" spans="1:12">
      <c r="A801" s="7" t="s">
        <v>394</v>
      </c>
      <c r="B801" s="8">
        <v>44432</v>
      </c>
      <c r="C801" s="7" t="s">
        <v>167</v>
      </c>
      <c r="D801" s="9">
        <v>30</v>
      </c>
      <c r="E801" s="10">
        <v>1</v>
      </c>
      <c r="F801" s="11">
        <v>403361.34</v>
      </c>
      <c r="G801" s="11">
        <v>403361.34</v>
      </c>
      <c r="H801" s="10">
        <v>0</v>
      </c>
      <c r="I801" s="12">
        <v>403361.34</v>
      </c>
      <c r="J801" s="12">
        <v>76638.66</v>
      </c>
      <c r="K801" s="38">
        <v>480000</v>
      </c>
      <c r="L801" s="31">
        <f>+Tabla3[[#This Row],[Total]]/SUM(Tabla3[Total])</f>
        <v>8.9367839363726272E-4</v>
      </c>
    </row>
    <row r="802" spans="1:12">
      <c r="A802" s="7" t="s">
        <v>394</v>
      </c>
      <c r="B802" s="8">
        <v>44432</v>
      </c>
      <c r="C802" s="7" t="s">
        <v>395</v>
      </c>
      <c r="D802" s="9">
        <v>30</v>
      </c>
      <c r="E802" s="10">
        <v>491</v>
      </c>
      <c r="F802" s="11">
        <v>6503.62</v>
      </c>
      <c r="G802" s="11">
        <v>3193276.93</v>
      </c>
      <c r="H802" s="10">
        <v>0</v>
      </c>
      <c r="I802" s="12">
        <v>3193276.93</v>
      </c>
      <c r="J802" s="12">
        <v>606722.62</v>
      </c>
      <c r="K802" s="39">
        <v>3799999.55</v>
      </c>
      <c r="L802" s="32">
        <f>+Tabla3[[#This Row],[Total]]/SUM(Tabla3[Total])</f>
        <v>7.0749531118048355E-3</v>
      </c>
    </row>
    <row r="803" spans="1:12">
      <c r="A803" s="7" t="s">
        <v>394</v>
      </c>
      <c r="B803" s="8">
        <v>44432</v>
      </c>
      <c r="C803" s="7" t="s">
        <v>20</v>
      </c>
      <c r="D803" s="9">
        <v>30</v>
      </c>
      <c r="E803" s="10">
        <v>159</v>
      </c>
      <c r="F803" s="11">
        <v>7800.86</v>
      </c>
      <c r="G803" s="11">
        <v>1240336.1000000001</v>
      </c>
      <c r="H803" s="10">
        <v>0</v>
      </c>
      <c r="I803" s="12">
        <v>1240336.1000000001</v>
      </c>
      <c r="J803" s="12">
        <v>235663.86</v>
      </c>
      <c r="K803" s="39">
        <v>1475999.96</v>
      </c>
      <c r="L803" s="32">
        <f>+Tabla3[[#This Row],[Total]]/SUM(Tabla3[Total])</f>
        <v>2.7480609859613834E-3</v>
      </c>
    </row>
    <row r="804" spans="1:12">
      <c r="A804" s="7" t="s">
        <v>396</v>
      </c>
      <c r="B804" s="8">
        <v>44432</v>
      </c>
      <c r="C804" s="7" t="s">
        <v>51</v>
      </c>
      <c r="D804" s="9">
        <v>0</v>
      </c>
      <c r="E804" s="10">
        <v>22</v>
      </c>
      <c r="F804" s="11">
        <v>7104.66</v>
      </c>
      <c r="G804" s="11">
        <v>156302.51999999999</v>
      </c>
      <c r="H804" s="10">
        <v>0</v>
      </c>
      <c r="I804" s="12">
        <v>156302.51999999999</v>
      </c>
      <c r="J804" s="12">
        <v>29697.48</v>
      </c>
      <c r="K804" s="38">
        <v>186000</v>
      </c>
      <c r="L804" s="31">
        <f>+Tabla3[[#This Row],[Total]]/SUM(Tabla3[Total])</f>
        <v>3.4630037753443933E-4</v>
      </c>
    </row>
    <row r="805" spans="1:12">
      <c r="A805" s="7" t="s">
        <v>396</v>
      </c>
      <c r="B805" s="8">
        <v>44432</v>
      </c>
      <c r="C805" s="7" t="s">
        <v>155</v>
      </c>
      <c r="D805" s="9">
        <v>0</v>
      </c>
      <c r="E805" s="10">
        <v>6.7</v>
      </c>
      <c r="F805" s="11">
        <v>7149.13</v>
      </c>
      <c r="G805" s="11">
        <v>47899.16</v>
      </c>
      <c r="H805" s="10">
        <v>0</v>
      </c>
      <c r="I805" s="12">
        <v>47899.16</v>
      </c>
      <c r="J805" s="12">
        <v>9100.84</v>
      </c>
      <c r="K805" s="38">
        <v>57000</v>
      </c>
      <c r="L805" s="31">
        <f>+Tabla3[[#This Row],[Total]]/SUM(Tabla3[Total])</f>
        <v>1.0612430924442495E-4</v>
      </c>
    </row>
    <row r="806" spans="1:12">
      <c r="A806" s="7" t="s">
        <v>396</v>
      </c>
      <c r="B806" s="8">
        <v>44432</v>
      </c>
      <c r="C806" s="7" t="s">
        <v>391</v>
      </c>
      <c r="D806" s="9">
        <v>0</v>
      </c>
      <c r="E806" s="10">
        <v>39.6</v>
      </c>
      <c r="F806" s="11">
        <v>7002.8</v>
      </c>
      <c r="G806" s="11">
        <v>277310.88</v>
      </c>
      <c r="H806" s="10">
        <v>0</v>
      </c>
      <c r="I806" s="12">
        <v>277310.88</v>
      </c>
      <c r="J806" s="12">
        <v>52689.07</v>
      </c>
      <c r="K806" s="38">
        <v>329999.95</v>
      </c>
      <c r="L806" s="31">
        <f>+Tabla3[[#This Row],[Total]]/SUM(Tabla3[Total])</f>
        <v>6.1440380253411882E-4</v>
      </c>
    </row>
    <row r="807" spans="1:12">
      <c r="A807" s="7" t="s">
        <v>396</v>
      </c>
      <c r="B807" s="8">
        <v>44432</v>
      </c>
      <c r="C807" s="7" t="s">
        <v>397</v>
      </c>
      <c r="D807" s="9">
        <v>0</v>
      </c>
      <c r="E807" s="10">
        <v>2</v>
      </c>
      <c r="F807" s="11">
        <v>7142.86</v>
      </c>
      <c r="G807" s="11">
        <v>14285.71</v>
      </c>
      <c r="H807" s="10">
        <v>0</v>
      </c>
      <c r="I807" s="12">
        <v>14285.71</v>
      </c>
      <c r="J807" s="12">
        <v>2714.29</v>
      </c>
      <c r="K807" s="38">
        <v>17000</v>
      </c>
      <c r="L807" s="31">
        <f>+Tabla3[[#This Row],[Total]]/SUM(Tabla3[Total])</f>
        <v>3.1651109774653057E-5</v>
      </c>
    </row>
    <row r="808" spans="1:12">
      <c r="A808" s="7" t="s">
        <v>398</v>
      </c>
      <c r="B808" s="8">
        <v>44432</v>
      </c>
      <c r="C808" s="7" t="s">
        <v>151</v>
      </c>
      <c r="D808" s="9">
        <v>30</v>
      </c>
      <c r="E808" s="10">
        <v>1</v>
      </c>
      <c r="F808" s="11">
        <v>100840.34</v>
      </c>
      <c r="G808" s="11">
        <v>100840.34</v>
      </c>
      <c r="H808" s="10">
        <v>0</v>
      </c>
      <c r="I808" s="12">
        <v>100840.34</v>
      </c>
      <c r="J808" s="12">
        <v>19159.66</v>
      </c>
      <c r="K808" s="38">
        <v>120000</v>
      </c>
      <c r="L808" s="31">
        <f>+Tabla3[[#This Row],[Total]]/SUM(Tabla3[Total])</f>
        <v>2.2341959840931568E-4</v>
      </c>
    </row>
    <row r="809" spans="1:12">
      <c r="A809" s="7" t="s">
        <v>398</v>
      </c>
      <c r="B809" s="8">
        <v>44432</v>
      </c>
      <c r="C809" s="7" t="s">
        <v>192</v>
      </c>
      <c r="D809" s="9">
        <v>30</v>
      </c>
      <c r="E809" s="10">
        <v>86</v>
      </c>
      <c r="F809" s="11">
        <v>6429.55</v>
      </c>
      <c r="G809" s="11">
        <v>552941.13</v>
      </c>
      <c r="H809" s="10">
        <v>0</v>
      </c>
      <c r="I809" s="12">
        <v>552941.13</v>
      </c>
      <c r="J809" s="12">
        <v>105058.81</v>
      </c>
      <c r="K809" s="38">
        <v>657999.93999999994</v>
      </c>
      <c r="L809" s="31">
        <f>+Tabla3[[#This Row],[Total]]/SUM(Tabla3[Total])</f>
        <v>1.2250840195679484E-3</v>
      </c>
    </row>
    <row r="810" spans="1:12">
      <c r="A810" s="7" t="s">
        <v>399</v>
      </c>
      <c r="B810" s="8">
        <v>44432</v>
      </c>
      <c r="C810" s="7" t="s">
        <v>96</v>
      </c>
      <c r="D810" s="9">
        <v>0</v>
      </c>
      <c r="E810" s="10">
        <v>32</v>
      </c>
      <c r="F810" s="11">
        <v>7142.86</v>
      </c>
      <c r="G810" s="11">
        <v>228571.42</v>
      </c>
      <c r="H810" s="10">
        <v>0</v>
      </c>
      <c r="I810" s="12">
        <v>228571.42</v>
      </c>
      <c r="J810" s="12">
        <v>43428.57</v>
      </c>
      <c r="K810" s="38">
        <v>271999.99</v>
      </c>
      <c r="L810" s="31">
        <f>+Tabla3[[#This Row],[Total]]/SUM(Tabla3[Total])</f>
        <v>5.0641773777614898E-4</v>
      </c>
    </row>
    <row r="811" spans="1:12">
      <c r="A811" s="7" t="s">
        <v>399</v>
      </c>
      <c r="B811" s="8">
        <v>44432</v>
      </c>
      <c r="C811" s="7" t="s">
        <v>133</v>
      </c>
      <c r="D811" s="9">
        <v>0</v>
      </c>
      <c r="E811" s="10">
        <v>18</v>
      </c>
      <c r="F811" s="11">
        <v>2941.18</v>
      </c>
      <c r="G811" s="11">
        <v>52941.17</v>
      </c>
      <c r="H811" s="10">
        <v>0</v>
      </c>
      <c r="I811" s="12">
        <v>52941.17</v>
      </c>
      <c r="J811" s="12">
        <v>10058.82</v>
      </c>
      <c r="K811" s="38">
        <v>62999.99</v>
      </c>
      <c r="L811" s="31">
        <f>+Tabla3[[#This Row],[Total]]/SUM(Tabla3[Total])</f>
        <v>1.1729527054659086E-4</v>
      </c>
    </row>
    <row r="812" spans="1:12">
      <c r="A812" s="7" t="s">
        <v>399</v>
      </c>
      <c r="B812" s="8">
        <v>44432</v>
      </c>
      <c r="C812" s="7" t="s">
        <v>30</v>
      </c>
      <c r="D812" s="9">
        <v>0</v>
      </c>
      <c r="E812" s="10">
        <v>9</v>
      </c>
      <c r="F812" s="11">
        <v>2521.0100000000002</v>
      </c>
      <c r="G812" s="11">
        <v>22689.07</v>
      </c>
      <c r="H812" s="10">
        <v>0</v>
      </c>
      <c r="I812" s="12">
        <v>22689.07</v>
      </c>
      <c r="J812" s="12">
        <v>4310.92</v>
      </c>
      <c r="K812" s="38">
        <v>27000</v>
      </c>
      <c r="L812" s="31">
        <f>+Tabla3[[#This Row],[Total]]/SUM(Tabla3[Total])</f>
        <v>5.0269409642096031E-5</v>
      </c>
    </row>
    <row r="813" spans="1:12">
      <c r="A813" s="7" t="s">
        <v>399</v>
      </c>
      <c r="B813" s="8">
        <v>44432</v>
      </c>
      <c r="C813" s="7" t="s">
        <v>97</v>
      </c>
      <c r="D813" s="9">
        <v>0</v>
      </c>
      <c r="E813" s="10">
        <v>200</v>
      </c>
      <c r="F813" s="10">
        <v>504.2</v>
      </c>
      <c r="G813" s="11">
        <v>100840.2</v>
      </c>
      <c r="H813" s="10">
        <v>0</v>
      </c>
      <c r="I813" s="12">
        <v>100840.2</v>
      </c>
      <c r="J813" s="12">
        <v>19159.64</v>
      </c>
      <c r="K813" s="38">
        <v>119999.84</v>
      </c>
      <c r="L813" s="31">
        <f>+Tabla3[[#This Row],[Total]]/SUM(Tabla3[Total])</f>
        <v>2.234193005165178E-4</v>
      </c>
    </row>
    <row r="814" spans="1:12">
      <c r="A814" s="7" t="s">
        <v>399</v>
      </c>
      <c r="B814" s="8">
        <v>44432</v>
      </c>
      <c r="C814" s="7" t="s">
        <v>98</v>
      </c>
      <c r="D814" s="9">
        <v>0</v>
      </c>
      <c r="E814" s="10">
        <v>5</v>
      </c>
      <c r="F814" s="11">
        <v>11344.54</v>
      </c>
      <c r="G814" s="11">
        <v>56722.69</v>
      </c>
      <c r="H814" s="10">
        <v>0</v>
      </c>
      <c r="I814" s="12">
        <v>56722.69</v>
      </c>
      <c r="J814" s="12">
        <v>10777.31</v>
      </c>
      <c r="K814" s="38">
        <v>67500</v>
      </c>
      <c r="L814" s="31">
        <f>+Tabla3[[#This Row],[Total]]/SUM(Tabla3[Total])</f>
        <v>1.2567352410524008E-4</v>
      </c>
    </row>
    <row r="815" spans="1:12">
      <c r="A815" s="7" t="s">
        <v>400</v>
      </c>
      <c r="B815" s="8">
        <v>44432</v>
      </c>
      <c r="C815" s="7" t="s">
        <v>110</v>
      </c>
      <c r="D815" s="9">
        <v>0</v>
      </c>
      <c r="E815" s="10">
        <v>42</v>
      </c>
      <c r="F815" s="10">
        <v>132.43</v>
      </c>
      <c r="G815" s="11">
        <v>5562.06</v>
      </c>
      <c r="H815" s="10">
        <v>0</v>
      </c>
      <c r="I815" s="12">
        <v>5562.06</v>
      </c>
      <c r="J815" s="12">
        <v>1056.79</v>
      </c>
      <c r="K815" s="38">
        <v>6618.85</v>
      </c>
      <c r="L815" s="31">
        <f>+Tabla3[[#This Row],[Total]]/SUM(Tabla3[Total])</f>
        <v>1.2323173407762493E-5</v>
      </c>
    </row>
    <row r="816" spans="1:12">
      <c r="A816" s="7" t="s">
        <v>400</v>
      </c>
      <c r="B816" s="8">
        <v>44432</v>
      </c>
      <c r="C816" s="7" t="s">
        <v>13</v>
      </c>
      <c r="D816" s="9">
        <v>0</v>
      </c>
      <c r="E816" s="10">
        <v>50</v>
      </c>
      <c r="F816" s="10">
        <v>257.14</v>
      </c>
      <c r="G816" s="11">
        <v>12857.14</v>
      </c>
      <c r="H816" s="10">
        <v>0</v>
      </c>
      <c r="I816" s="12">
        <v>12857.14</v>
      </c>
      <c r="J816" s="12">
        <v>2442.86</v>
      </c>
      <c r="K816" s="38">
        <v>15300</v>
      </c>
      <c r="L816" s="31">
        <f>+Tabla3[[#This Row],[Total]]/SUM(Tabla3[Total])</f>
        <v>2.8485998797187751E-5</v>
      </c>
    </row>
    <row r="817" spans="1:12">
      <c r="A817" s="7" t="s">
        <v>400</v>
      </c>
      <c r="B817" s="8">
        <v>44432</v>
      </c>
      <c r="C817" s="7" t="s">
        <v>111</v>
      </c>
      <c r="D817" s="9">
        <v>0</v>
      </c>
      <c r="E817" s="10">
        <v>164</v>
      </c>
      <c r="F817" s="10">
        <v>344.85</v>
      </c>
      <c r="G817" s="11">
        <v>56554.58</v>
      </c>
      <c r="H817" s="10">
        <v>0</v>
      </c>
      <c r="I817" s="12">
        <v>56554.58</v>
      </c>
      <c r="J817" s="12">
        <v>10745.37</v>
      </c>
      <c r="K817" s="38">
        <v>67299.95</v>
      </c>
      <c r="L817" s="31">
        <f>+Tabla3[[#This Row],[Total]]/SUM(Tabla3[Total])</f>
        <v>1.2530106501639187E-4</v>
      </c>
    </row>
    <row r="818" spans="1:12">
      <c r="A818" s="7" t="s">
        <v>400</v>
      </c>
      <c r="B818" s="8">
        <v>44432</v>
      </c>
      <c r="C818" s="7" t="s">
        <v>143</v>
      </c>
      <c r="D818" s="9">
        <v>0</v>
      </c>
      <c r="E818" s="10">
        <v>16</v>
      </c>
      <c r="F818" s="10">
        <v>647.9</v>
      </c>
      <c r="G818" s="11">
        <v>10366.379999999999</v>
      </c>
      <c r="H818" s="10">
        <v>0</v>
      </c>
      <c r="I818" s="12">
        <v>10366.379999999999</v>
      </c>
      <c r="J818" s="12">
        <v>1969.61</v>
      </c>
      <c r="K818" s="38">
        <v>12336</v>
      </c>
      <c r="L818" s="31">
        <f>+Tabla3[[#This Row],[Total]]/SUM(Tabla3[Total])</f>
        <v>2.2967534716477655E-5</v>
      </c>
    </row>
    <row r="819" spans="1:12">
      <c r="A819" s="7" t="s">
        <v>400</v>
      </c>
      <c r="B819" s="8">
        <v>44432</v>
      </c>
      <c r="C819" s="7" t="s">
        <v>114</v>
      </c>
      <c r="D819" s="9">
        <v>0</v>
      </c>
      <c r="E819" s="10">
        <v>28</v>
      </c>
      <c r="F819" s="10">
        <v>804.32</v>
      </c>
      <c r="G819" s="11">
        <v>22520.99</v>
      </c>
      <c r="H819" s="10">
        <v>0</v>
      </c>
      <c r="I819" s="12">
        <v>22520.99</v>
      </c>
      <c r="J819" s="12">
        <v>4278.99</v>
      </c>
      <c r="K819" s="38">
        <v>26799.98</v>
      </c>
      <c r="L819" s="31">
        <f>+Tabla3[[#This Row],[Total]]/SUM(Tabla3[Total])</f>
        <v>4.9897006408147437E-5</v>
      </c>
    </row>
    <row r="820" spans="1:12">
      <c r="A820" s="7" t="s">
        <v>400</v>
      </c>
      <c r="B820" s="8">
        <v>44432</v>
      </c>
      <c r="C820" s="7" t="s">
        <v>116</v>
      </c>
      <c r="D820" s="9">
        <v>0</v>
      </c>
      <c r="E820" s="10">
        <v>1</v>
      </c>
      <c r="F820" s="11">
        <v>35294.120000000003</v>
      </c>
      <c r="G820" s="11">
        <v>35294.120000000003</v>
      </c>
      <c r="H820" s="10">
        <v>0</v>
      </c>
      <c r="I820" s="12">
        <v>35294.120000000003</v>
      </c>
      <c r="J820" s="12">
        <v>6705.88</v>
      </c>
      <c r="K820" s="38">
        <v>42000</v>
      </c>
      <c r="L820" s="31">
        <f>+Tabla3[[#This Row],[Total]]/SUM(Tabla3[Total])</f>
        <v>7.8196859443260491E-5</v>
      </c>
    </row>
    <row r="821" spans="1:12">
      <c r="A821" s="7" t="s">
        <v>400</v>
      </c>
      <c r="B821" s="8">
        <v>44432</v>
      </c>
      <c r="C821" s="7" t="s">
        <v>85</v>
      </c>
      <c r="D821" s="9">
        <v>0</v>
      </c>
      <c r="E821" s="10">
        <v>2</v>
      </c>
      <c r="F821" s="11">
        <v>13025.21</v>
      </c>
      <c r="G821" s="11">
        <v>26050.42</v>
      </c>
      <c r="H821" s="10">
        <v>0</v>
      </c>
      <c r="I821" s="12">
        <v>26050.42</v>
      </c>
      <c r="J821" s="12">
        <v>4949.58</v>
      </c>
      <c r="K821" s="38">
        <v>31000</v>
      </c>
      <c r="L821" s="31">
        <f>+Tabla3[[#This Row],[Total]]/SUM(Tabla3[Total])</f>
        <v>5.7716729589073219E-5</v>
      </c>
    </row>
    <row r="822" spans="1:12">
      <c r="A822" s="7" t="s">
        <v>400</v>
      </c>
      <c r="B822" s="8">
        <v>44432</v>
      </c>
      <c r="C822" s="7" t="s">
        <v>251</v>
      </c>
      <c r="D822" s="9">
        <v>0</v>
      </c>
      <c r="E822" s="10">
        <v>14</v>
      </c>
      <c r="F822" s="11">
        <v>10084.030000000001</v>
      </c>
      <c r="G822" s="11">
        <v>141176.46</v>
      </c>
      <c r="H822" s="10">
        <v>0</v>
      </c>
      <c r="I822" s="12">
        <v>141176.46</v>
      </c>
      <c r="J822" s="12">
        <v>26823.53</v>
      </c>
      <c r="K822" s="38">
        <v>167999.99</v>
      </c>
      <c r="L822" s="31">
        <f>+Tabla3[[#This Row],[Total]]/SUM(Tabla3[Total])</f>
        <v>3.1278741915474208E-4</v>
      </c>
    </row>
    <row r="823" spans="1:12">
      <c r="A823" s="7" t="s">
        <v>400</v>
      </c>
      <c r="B823" s="8">
        <v>44432</v>
      </c>
      <c r="C823" s="7" t="s">
        <v>297</v>
      </c>
      <c r="D823" s="9">
        <v>0</v>
      </c>
      <c r="E823" s="10">
        <v>2</v>
      </c>
      <c r="F823" s="11">
        <v>5042.0200000000004</v>
      </c>
      <c r="G823" s="11">
        <v>10084.030000000001</v>
      </c>
      <c r="H823" s="10">
        <v>0</v>
      </c>
      <c r="I823" s="12">
        <v>10084.030000000001</v>
      </c>
      <c r="J823" s="12">
        <v>1915.97</v>
      </c>
      <c r="K823" s="38">
        <v>12000</v>
      </c>
      <c r="L823" s="31">
        <f>+Tabla3[[#This Row],[Total]]/SUM(Tabla3[Total])</f>
        <v>2.2341959840931571E-5</v>
      </c>
    </row>
    <row r="824" spans="1:12">
      <c r="A824" s="7" t="s">
        <v>400</v>
      </c>
      <c r="B824" s="8">
        <v>44432</v>
      </c>
      <c r="C824" s="7" t="s">
        <v>298</v>
      </c>
      <c r="D824" s="9">
        <v>0</v>
      </c>
      <c r="E824" s="10">
        <v>1</v>
      </c>
      <c r="F824" s="11">
        <v>28571.43</v>
      </c>
      <c r="G824" s="11">
        <v>28571.43</v>
      </c>
      <c r="H824" s="10">
        <v>0</v>
      </c>
      <c r="I824" s="12">
        <v>28571.43</v>
      </c>
      <c r="J824" s="12">
        <v>5428.57</v>
      </c>
      <c r="K824" s="38">
        <v>34000</v>
      </c>
      <c r="L824" s="31">
        <f>+Tabla3[[#This Row],[Total]]/SUM(Tabla3[Total])</f>
        <v>6.3302219549306115E-5</v>
      </c>
    </row>
    <row r="825" spans="1:12">
      <c r="A825" s="7" t="s">
        <v>400</v>
      </c>
      <c r="B825" s="8">
        <v>44432</v>
      </c>
      <c r="C825" s="7" t="s">
        <v>299</v>
      </c>
      <c r="D825" s="9">
        <v>0</v>
      </c>
      <c r="E825" s="10">
        <v>1</v>
      </c>
      <c r="F825" s="11">
        <v>12605.04</v>
      </c>
      <c r="G825" s="11">
        <v>12605.04</v>
      </c>
      <c r="H825" s="10">
        <v>0</v>
      </c>
      <c r="I825" s="12">
        <v>12605.04</v>
      </c>
      <c r="J825" s="12">
        <v>2394.96</v>
      </c>
      <c r="K825" s="38">
        <v>15000</v>
      </c>
      <c r="L825" s="31">
        <f>+Tabla3[[#This Row],[Total]]/SUM(Tabla3[Total])</f>
        <v>2.792744980116446E-5</v>
      </c>
    </row>
    <row r="826" spans="1:12">
      <c r="A826" s="7" t="s">
        <v>400</v>
      </c>
      <c r="B826" s="8">
        <v>44432</v>
      </c>
      <c r="C826" s="7" t="s">
        <v>133</v>
      </c>
      <c r="D826" s="9">
        <v>0</v>
      </c>
      <c r="E826" s="10">
        <v>6</v>
      </c>
      <c r="F826" s="11">
        <v>2941.18</v>
      </c>
      <c r="G826" s="11">
        <v>17647.060000000001</v>
      </c>
      <c r="H826" s="10">
        <v>0</v>
      </c>
      <c r="I826" s="12">
        <v>17647.060000000001</v>
      </c>
      <c r="J826" s="12">
        <v>3352.94</v>
      </c>
      <c r="K826" s="38">
        <v>21000</v>
      </c>
      <c r="L826" s="31">
        <f>+Tabla3[[#This Row],[Total]]/SUM(Tabla3[Total])</f>
        <v>3.9098429721630245E-5</v>
      </c>
    </row>
    <row r="827" spans="1:12">
      <c r="A827" s="7" t="s">
        <v>400</v>
      </c>
      <c r="B827" s="8">
        <v>44432</v>
      </c>
      <c r="C827" s="7" t="s">
        <v>30</v>
      </c>
      <c r="D827" s="9">
        <v>0</v>
      </c>
      <c r="E827" s="10">
        <v>3</v>
      </c>
      <c r="F827" s="11">
        <v>2521.0100000000002</v>
      </c>
      <c r="G827" s="11">
        <v>7563.02</v>
      </c>
      <c r="H827" s="10">
        <v>0</v>
      </c>
      <c r="I827" s="12">
        <v>7563.02</v>
      </c>
      <c r="J827" s="12">
        <v>1436.97</v>
      </c>
      <c r="K827" s="38">
        <v>9000</v>
      </c>
      <c r="L827" s="31">
        <f>+Tabla3[[#This Row],[Total]]/SUM(Tabla3[Total])</f>
        <v>1.6756469880698678E-5</v>
      </c>
    </row>
    <row r="828" spans="1:12">
      <c r="A828" s="7" t="s">
        <v>400</v>
      </c>
      <c r="B828" s="8">
        <v>44432</v>
      </c>
      <c r="C828" s="7" t="s">
        <v>54</v>
      </c>
      <c r="D828" s="9">
        <v>0</v>
      </c>
      <c r="E828" s="10">
        <v>42</v>
      </c>
      <c r="F828" s="10">
        <v>924.37</v>
      </c>
      <c r="G828" s="11">
        <v>38823.5</v>
      </c>
      <c r="H828" s="10">
        <v>0</v>
      </c>
      <c r="I828" s="12">
        <v>38823.5</v>
      </c>
      <c r="J828" s="12">
        <v>7376.46</v>
      </c>
      <c r="K828" s="38">
        <v>46199.96</v>
      </c>
      <c r="L828" s="31">
        <f>+Tabla3[[#This Row],[Total]]/SUM(Tabla3[Total])</f>
        <v>8.6016470914387073E-5</v>
      </c>
    </row>
    <row r="829" spans="1:12">
      <c r="A829" s="7" t="s">
        <v>400</v>
      </c>
      <c r="B829" s="8">
        <v>44432</v>
      </c>
      <c r="C829" s="7" t="s">
        <v>127</v>
      </c>
      <c r="D829" s="9">
        <v>0</v>
      </c>
      <c r="E829" s="10">
        <v>90</v>
      </c>
      <c r="F829" s="10">
        <v>134.01</v>
      </c>
      <c r="G829" s="11">
        <v>12060.45</v>
      </c>
      <c r="H829" s="10">
        <v>0</v>
      </c>
      <c r="I829" s="12">
        <v>12060.45</v>
      </c>
      <c r="J829" s="12">
        <v>2291.4899999999998</v>
      </c>
      <c r="K829" s="38">
        <v>14351.94</v>
      </c>
      <c r="L829" s="31">
        <f>+Tabla3[[#This Row],[Total]]/SUM(Tabla3[Total])</f>
        <v>2.6720872259954954E-5</v>
      </c>
    </row>
    <row r="830" spans="1:12">
      <c r="A830" s="7" t="s">
        <v>401</v>
      </c>
      <c r="B830" s="8">
        <v>44432</v>
      </c>
      <c r="C830" s="7" t="s">
        <v>106</v>
      </c>
      <c r="D830" s="9">
        <v>0</v>
      </c>
      <c r="E830" s="10">
        <v>188</v>
      </c>
      <c r="F830" s="11">
        <v>6079.03</v>
      </c>
      <c r="G830" s="11">
        <v>1142857.08</v>
      </c>
      <c r="H830" s="10">
        <v>0</v>
      </c>
      <c r="I830" s="12">
        <v>1142857.08</v>
      </c>
      <c r="J830" s="12">
        <v>217142.84</v>
      </c>
      <c r="K830" s="39">
        <v>1359999.92</v>
      </c>
      <c r="L830" s="32">
        <f>+Tabla3[[#This Row],[Total]]/SUM(Tabla3[Total])</f>
        <v>2.5320886330258453E-3</v>
      </c>
    </row>
    <row r="831" spans="1:12">
      <c r="A831" s="7" t="s">
        <v>401</v>
      </c>
      <c r="B831" s="8">
        <v>44432</v>
      </c>
      <c r="C831" s="7" t="s">
        <v>18</v>
      </c>
      <c r="D831" s="9">
        <v>0</v>
      </c>
      <c r="E831" s="10">
        <v>57</v>
      </c>
      <c r="F831" s="11">
        <v>6265.66</v>
      </c>
      <c r="G831" s="11">
        <v>357142.85</v>
      </c>
      <c r="H831" s="10">
        <v>0</v>
      </c>
      <c r="I831" s="12">
        <v>357142.85</v>
      </c>
      <c r="J831" s="12">
        <v>67857.14</v>
      </c>
      <c r="K831" s="38">
        <v>424999.99</v>
      </c>
      <c r="L831" s="31">
        <f>+Tabla3[[#This Row],[Total]]/SUM(Tabla3[Total])</f>
        <v>7.9127772574802652E-4</v>
      </c>
    </row>
    <row r="832" spans="1:12">
      <c r="A832" s="7" t="s">
        <v>401</v>
      </c>
      <c r="B832" s="8">
        <v>44432</v>
      </c>
      <c r="C832" s="7" t="s">
        <v>18</v>
      </c>
      <c r="D832" s="9">
        <v>0</v>
      </c>
      <c r="E832" s="10">
        <v>43.2</v>
      </c>
      <c r="F832" s="11">
        <v>6302.52</v>
      </c>
      <c r="G832" s="11">
        <v>272268.90999999997</v>
      </c>
      <c r="H832" s="10">
        <v>0</v>
      </c>
      <c r="I832" s="12">
        <v>272268.90999999997</v>
      </c>
      <c r="J832" s="12">
        <v>51731.09</v>
      </c>
      <c r="K832" s="38">
        <v>324000</v>
      </c>
      <c r="L832" s="31">
        <f>+Tabla3[[#This Row],[Total]]/SUM(Tabla3[Total])</f>
        <v>6.0323291570515232E-4</v>
      </c>
    </row>
    <row r="833" spans="1:12">
      <c r="A833" s="7" t="s">
        <v>402</v>
      </c>
      <c r="B833" s="8">
        <v>44432</v>
      </c>
      <c r="C833" s="7" t="s">
        <v>106</v>
      </c>
      <c r="D833" s="9">
        <v>0</v>
      </c>
      <c r="E833" s="10">
        <v>188</v>
      </c>
      <c r="F833" s="11">
        <v>6079.03</v>
      </c>
      <c r="G833" s="11">
        <v>1142857.08</v>
      </c>
      <c r="H833" s="10">
        <v>0</v>
      </c>
      <c r="I833" s="12">
        <v>1142857.08</v>
      </c>
      <c r="J833" s="12">
        <v>217142.84</v>
      </c>
      <c r="K833" s="39">
        <v>1359999.92</v>
      </c>
      <c r="L833" s="32">
        <f>+Tabla3[[#This Row],[Total]]/SUM(Tabla3[Total])</f>
        <v>2.5320886330258453E-3</v>
      </c>
    </row>
    <row r="834" spans="1:12">
      <c r="A834" s="7" t="s">
        <v>402</v>
      </c>
      <c r="B834" s="8">
        <v>44432</v>
      </c>
      <c r="C834" s="7" t="s">
        <v>18</v>
      </c>
      <c r="D834" s="9">
        <v>0</v>
      </c>
      <c r="E834" s="10">
        <v>57</v>
      </c>
      <c r="F834" s="11">
        <v>6265.66</v>
      </c>
      <c r="G834" s="11">
        <v>357142.85</v>
      </c>
      <c r="H834" s="10">
        <v>0</v>
      </c>
      <c r="I834" s="12">
        <v>357142.85</v>
      </c>
      <c r="J834" s="12">
        <v>67857.14</v>
      </c>
      <c r="K834" s="38">
        <v>424999.99</v>
      </c>
      <c r="L834" s="31">
        <f>+Tabla3[[#This Row],[Total]]/SUM(Tabla3[Total])</f>
        <v>7.9127772574802652E-4</v>
      </c>
    </row>
    <row r="835" spans="1:12">
      <c r="A835" s="7" t="s">
        <v>402</v>
      </c>
      <c r="B835" s="8">
        <v>44432</v>
      </c>
      <c r="C835" s="7" t="s">
        <v>18</v>
      </c>
      <c r="D835" s="9">
        <v>0</v>
      </c>
      <c r="E835" s="10">
        <v>43.2</v>
      </c>
      <c r="F835" s="11">
        <v>6302.52</v>
      </c>
      <c r="G835" s="11">
        <v>272268.90999999997</v>
      </c>
      <c r="H835" s="10">
        <v>0</v>
      </c>
      <c r="I835" s="12">
        <v>272268.90999999997</v>
      </c>
      <c r="J835" s="12">
        <v>51731.09</v>
      </c>
      <c r="K835" s="38">
        <v>324000</v>
      </c>
      <c r="L835" s="31">
        <f>+Tabla3[[#This Row],[Total]]/SUM(Tabla3[Total])</f>
        <v>6.0323291570515232E-4</v>
      </c>
    </row>
    <row r="836" spans="1:12">
      <c r="A836" s="7" t="s">
        <v>403</v>
      </c>
      <c r="B836" s="8">
        <v>44432</v>
      </c>
      <c r="C836" s="7" t="s">
        <v>404</v>
      </c>
      <c r="D836" s="9">
        <v>0</v>
      </c>
      <c r="E836" s="10">
        <v>1</v>
      </c>
      <c r="F836" s="11">
        <v>35294.120000000003</v>
      </c>
      <c r="G836" s="11">
        <v>35294.120000000003</v>
      </c>
      <c r="H836" s="10">
        <v>0</v>
      </c>
      <c r="I836" s="12">
        <v>35294.120000000003</v>
      </c>
      <c r="J836" s="12">
        <v>6705.88</v>
      </c>
      <c r="K836" s="38">
        <v>42000</v>
      </c>
      <c r="L836" s="31">
        <f>+Tabla3[[#This Row],[Total]]/SUM(Tabla3[Total])</f>
        <v>7.8196859443260491E-5</v>
      </c>
    </row>
    <row r="837" spans="1:12">
      <c r="A837" s="7" t="s">
        <v>405</v>
      </c>
      <c r="B837" s="8">
        <v>44432</v>
      </c>
      <c r="C837" s="7" t="s">
        <v>188</v>
      </c>
      <c r="D837" s="9">
        <v>30</v>
      </c>
      <c r="E837" s="10">
        <v>21</v>
      </c>
      <c r="F837" s="10">
        <v>600</v>
      </c>
      <c r="G837" s="11">
        <v>12600</v>
      </c>
      <c r="H837" s="10">
        <v>0</v>
      </c>
      <c r="I837" s="12">
        <v>12600</v>
      </c>
      <c r="J837" s="12">
        <v>2394</v>
      </c>
      <c r="K837" s="38">
        <v>14994</v>
      </c>
      <c r="L837" s="31">
        <f>+Tabla3[[#This Row],[Total]]/SUM(Tabla3[Total])</f>
        <v>2.7916278821243995E-5</v>
      </c>
    </row>
    <row r="838" spans="1:12">
      <c r="A838" s="7" t="s">
        <v>405</v>
      </c>
      <c r="B838" s="8">
        <v>44432</v>
      </c>
      <c r="C838" s="7" t="s">
        <v>189</v>
      </c>
      <c r="D838" s="9">
        <v>30</v>
      </c>
      <c r="E838" s="10">
        <v>72</v>
      </c>
      <c r="F838" s="10">
        <v>600</v>
      </c>
      <c r="G838" s="11">
        <v>43200</v>
      </c>
      <c r="H838" s="10">
        <v>0</v>
      </c>
      <c r="I838" s="12">
        <v>43200</v>
      </c>
      <c r="J838" s="12">
        <v>8208</v>
      </c>
      <c r="K838" s="38">
        <v>51408</v>
      </c>
      <c r="L838" s="31">
        <f>+Tabla3[[#This Row],[Total]]/SUM(Tabla3[Total])</f>
        <v>9.5712955958550839E-5</v>
      </c>
    </row>
    <row r="839" spans="1:12">
      <c r="A839" s="7" t="s">
        <v>405</v>
      </c>
      <c r="B839" s="8">
        <v>44432</v>
      </c>
      <c r="C839" s="7" t="s">
        <v>106</v>
      </c>
      <c r="D839" s="9">
        <v>30</v>
      </c>
      <c r="E839" s="10">
        <v>92</v>
      </c>
      <c r="F839" s="11">
        <v>6393.86</v>
      </c>
      <c r="G839" s="11">
        <v>588235.21</v>
      </c>
      <c r="H839" s="10">
        <v>0</v>
      </c>
      <c r="I839" s="12">
        <v>588235.21</v>
      </c>
      <c r="J839" s="12">
        <v>111764.69</v>
      </c>
      <c r="K839" s="38">
        <v>699999.9</v>
      </c>
      <c r="L839" s="31">
        <f>+Tabla3[[#This Row],[Total]]/SUM(Tabla3[Total])</f>
        <v>1.3032808045380095E-3</v>
      </c>
    </row>
    <row r="840" spans="1:12">
      <c r="A840" s="7" t="s">
        <v>405</v>
      </c>
      <c r="B840" s="8">
        <v>44432</v>
      </c>
      <c r="C840" s="7" t="s">
        <v>106</v>
      </c>
      <c r="D840" s="9">
        <v>30</v>
      </c>
      <c r="E840" s="10">
        <v>21</v>
      </c>
      <c r="F840" s="11">
        <v>7162.87</v>
      </c>
      <c r="G840" s="11">
        <v>150420.17000000001</v>
      </c>
      <c r="H840" s="10">
        <v>0</v>
      </c>
      <c r="I840" s="12">
        <v>150420.17000000001</v>
      </c>
      <c r="J840" s="12">
        <v>28579.83</v>
      </c>
      <c r="K840" s="38">
        <v>179000</v>
      </c>
      <c r="L840" s="31">
        <f>+Tabla3[[#This Row],[Total]]/SUM(Tabla3[Total])</f>
        <v>3.3326756762722923E-4</v>
      </c>
    </row>
    <row r="841" spans="1:12">
      <c r="A841" s="7" t="s">
        <v>405</v>
      </c>
      <c r="B841" s="8">
        <v>44432</v>
      </c>
      <c r="C841" s="7" t="s">
        <v>406</v>
      </c>
      <c r="D841" s="9">
        <v>30</v>
      </c>
      <c r="E841" s="10">
        <v>15</v>
      </c>
      <c r="F841" s="11">
        <v>7507</v>
      </c>
      <c r="G841" s="11">
        <v>112605.03</v>
      </c>
      <c r="H841" s="10">
        <v>0</v>
      </c>
      <c r="I841" s="12">
        <v>112605.03</v>
      </c>
      <c r="J841" s="12">
        <v>21394.959999999999</v>
      </c>
      <c r="K841" s="38">
        <v>133999.99</v>
      </c>
      <c r="L841" s="31">
        <f>+Tabla3[[#This Row],[Total]]/SUM(Tabla3[Total])</f>
        <v>2.4948519960543599E-4</v>
      </c>
    </row>
    <row r="842" spans="1:12">
      <c r="A842" s="7" t="s">
        <v>405</v>
      </c>
      <c r="B842" s="8">
        <v>44432</v>
      </c>
      <c r="C842" s="7" t="s">
        <v>407</v>
      </c>
      <c r="D842" s="9">
        <v>30</v>
      </c>
      <c r="E842" s="10">
        <v>6</v>
      </c>
      <c r="F842" s="10">
        <v>600</v>
      </c>
      <c r="G842" s="11">
        <v>3600</v>
      </c>
      <c r="H842" s="10">
        <v>0</v>
      </c>
      <c r="I842" s="12">
        <v>3600</v>
      </c>
      <c r="J842" s="13">
        <v>684</v>
      </c>
      <c r="K842" s="38">
        <v>4284</v>
      </c>
      <c r="L842" s="31">
        <f>+Tabla3[[#This Row],[Total]]/SUM(Tabla3[Total])</f>
        <v>7.9760796632125699E-6</v>
      </c>
    </row>
    <row r="843" spans="1:12">
      <c r="A843" s="7" t="s">
        <v>405</v>
      </c>
      <c r="B843" s="8">
        <v>44432</v>
      </c>
      <c r="C843" s="7" t="s">
        <v>408</v>
      </c>
      <c r="D843" s="9">
        <v>30</v>
      </c>
      <c r="E843" s="10">
        <v>12</v>
      </c>
      <c r="F843" s="10">
        <v>600</v>
      </c>
      <c r="G843" s="11">
        <v>7200</v>
      </c>
      <c r="H843" s="10">
        <v>0</v>
      </c>
      <c r="I843" s="12">
        <v>7200</v>
      </c>
      <c r="J843" s="12">
        <v>1368</v>
      </c>
      <c r="K843" s="38">
        <v>8568</v>
      </c>
      <c r="L843" s="31">
        <f>+Tabla3[[#This Row],[Total]]/SUM(Tabla3[Total])</f>
        <v>1.595215932642514E-5</v>
      </c>
    </row>
    <row r="844" spans="1:12">
      <c r="A844" s="7" t="s">
        <v>409</v>
      </c>
      <c r="B844" s="8">
        <v>44432</v>
      </c>
      <c r="C844" s="7" t="s">
        <v>173</v>
      </c>
      <c r="D844" s="9">
        <v>30</v>
      </c>
      <c r="E844" s="10">
        <v>16</v>
      </c>
      <c r="F844" s="10">
        <v>600</v>
      </c>
      <c r="G844" s="11">
        <v>9600</v>
      </c>
      <c r="H844" s="10">
        <v>0</v>
      </c>
      <c r="I844" s="12">
        <v>9600</v>
      </c>
      <c r="J844" s="12">
        <v>1824</v>
      </c>
      <c r="K844" s="38">
        <v>11424</v>
      </c>
      <c r="L844" s="31">
        <f>+Tabla3[[#This Row],[Total]]/SUM(Tabla3[Total])</f>
        <v>2.1269545768566854E-5</v>
      </c>
    </row>
    <row r="845" spans="1:12">
      <c r="A845" s="7" t="s">
        <v>409</v>
      </c>
      <c r="B845" s="8">
        <v>44432</v>
      </c>
      <c r="C845" s="7" t="s">
        <v>76</v>
      </c>
      <c r="D845" s="9">
        <v>30</v>
      </c>
      <c r="E845" s="10">
        <v>9</v>
      </c>
      <c r="F845" s="10">
        <v>500</v>
      </c>
      <c r="G845" s="11">
        <v>4500</v>
      </c>
      <c r="H845" s="10">
        <v>0</v>
      </c>
      <c r="I845" s="12">
        <v>4500</v>
      </c>
      <c r="J845" s="13">
        <v>855</v>
      </c>
      <c r="K845" s="38">
        <v>5355</v>
      </c>
      <c r="L845" s="31">
        <f>+Tabla3[[#This Row],[Total]]/SUM(Tabla3[Total])</f>
        <v>9.9700995790157124E-6</v>
      </c>
    </row>
    <row r="846" spans="1:12">
      <c r="A846" s="7" t="s">
        <v>409</v>
      </c>
      <c r="B846" s="8">
        <v>44432</v>
      </c>
      <c r="C846" s="7" t="s">
        <v>77</v>
      </c>
      <c r="D846" s="9">
        <v>30</v>
      </c>
      <c r="E846" s="10">
        <v>27</v>
      </c>
      <c r="F846" s="10">
        <v>500</v>
      </c>
      <c r="G846" s="11">
        <v>13500</v>
      </c>
      <c r="H846" s="10">
        <v>0</v>
      </c>
      <c r="I846" s="12">
        <v>13500</v>
      </c>
      <c r="J846" s="12">
        <v>2565</v>
      </c>
      <c r="K846" s="38">
        <v>16065</v>
      </c>
      <c r="L846" s="31">
        <f>+Tabla3[[#This Row],[Total]]/SUM(Tabla3[Total])</f>
        <v>2.9910298737047137E-5</v>
      </c>
    </row>
    <row r="847" spans="1:12">
      <c r="A847" s="7" t="s">
        <v>409</v>
      </c>
      <c r="B847" s="8">
        <v>44432</v>
      </c>
      <c r="C847" s="7" t="s">
        <v>410</v>
      </c>
      <c r="D847" s="9">
        <v>30</v>
      </c>
      <c r="E847" s="10">
        <v>1</v>
      </c>
      <c r="F847" s="11">
        <v>25210.080000000002</v>
      </c>
      <c r="G847" s="11">
        <v>25210.080000000002</v>
      </c>
      <c r="H847" s="10">
        <v>0</v>
      </c>
      <c r="I847" s="12">
        <v>25210.080000000002</v>
      </c>
      <c r="J847" s="12">
        <v>4789.92</v>
      </c>
      <c r="K847" s="38">
        <v>30000</v>
      </c>
      <c r="L847" s="31">
        <f>+Tabla3[[#This Row],[Total]]/SUM(Tabla3[Total])</f>
        <v>5.585489960232892E-5</v>
      </c>
    </row>
    <row r="848" spans="1:12">
      <c r="A848" s="7" t="s">
        <v>409</v>
      </c>
      <c r="B848" s="8">
        <v>44432</v>
      </c>
      <c r="C848" s="7" t="s">
        <v>18</v>
      </c>
      <c r="D848" s="9">
        <v>30</v>
      </c>
      <c r="E848" s="10">
        <v>58</v>
      </c>
      <c r="F848" s="11">
        <v>6157.64</v>
      </c>
      <c r="G848" s="11">
        <v>357142.83</v>
      </c>
      <c r="H848" s="10">
        <v>0</v>
      </c>
      <c r="I848" s="12">
        <v>357142.83</v>
      </c>
      <c r="J848" s="12">
        <v>67857.14</v>
      </c>
      <c r="K848" s="38">
        <v>424999.97</v>
      </c>
      <c r="L848" s="31">
        <f>+Tabla3[[#This Row],[Total]]/SUM(Tabla3[Total])</f>
        <v>7.9127768851142675E-4</v>
      </c>
    </row>
    <row r="849" spans="1:12">
      <c r="A849" s="7" t="s">
        <v>409</v>
      </c>
      <c r="B849" s="8">
        <v>44432</v>
      </c>
      <c r="C849" s="7" t="s">
        <v>18</v>
      </c>
      <c r="D849" s="9">
        <v>30</v>
      </c>
      <c r="E849" s="10">
        <v>15</v>
      </c>
      <c r="F849" s="11">
        <v>7282.91</v>
      </c>
      <c r="G849" s="11">
        <v>109243.7</v>
      </c>
      <c r="H849" s="10">
        <v>0</v>
      </c>
      <c r="I849" s="12">
        <v>109243.7</v>
      </c>
      <c r="J849" s="12">
        <v>20756.3</v>
      </c>
      <c r="K849" s="38">
        <v>130000</v>
      </c>
      <c r="L849" s="31">
        <f>+Tabla3[[#This Row],[Total]]/SUM(Tabla3[Total])</f>
        <v>2.4203789827675865E-4</v>
      </c>
    </row>
    <row r="850" spans="1:12">
      <c r="A850" s="7" t="s">
        <v>409</v>
      </c>
      <c r="B850" s="8">
        <v>44432</v>
      </c>
      <c r="C850" s="7" t="s">
        <v>21</v>
      </c>
      <c r="D850" s="9">
        <v>30</v>
      </c>
      <c r="E850" s="10">
        <v>300</v>
      </c>
      <c r="F850" s="11">
        <v>7002.8</v>
      </c>
      <c r="G850" s="11">
        <v>2100840.2999999998</v>
      </c>
      <c r="H850" s="10">
        <v>0</v>
      </c>
      <c r="I850" s="12">
        <v>2100840.2999999998</v>
      </c>
      <c r="J850" s="12">
        <v>399159.66</v>
      </c>
      <c r="K850" s="39">
        <v>2499999.96</v>
      </c>
      <c r="L850" s="32">
        <f>+Tabla3[[#This Row],[Total]]/SUM(Tabla3[Total])</f>
        <v>4.6545748923875439E-3</v>
      </c>
    </row>
    <row r="851" spans="1:12">
      <c r="A851" s="7" t="s">
        <v>409</v>
      </c>
      <c r="B851" s="8">
        <v>44432</v>
      </c>
      <c r="C851" s="7" t="s">
        <v>406</v>
      </c>
      <c r="D851" s="9">
        <v>30</v>
      </c>
      <c r="E851" s="10">
        <v>138</v>
      </c>
      <c r="F851" s="11">
        <v>7258.56</v>
      </c>
      <c r="G851" s="11">
        <v>1001680.59</v>
      </c>
      <c r="H851" s="10">
        <v>0</v>
      </c>
      <c r="I851" s="12">
        <v>1001680.59</v>
      </c>
      <c r="J851" s="12">
        <v>190319.31</v>
      </c>
      <c r="K851" s="39">
        <v>1191999.8999999999</v>
      </c>
      <c r="L851" s="32">
        <f>+Tabla3[[#This Row],[Total]]/SUM(Tabla3[Total])</f>
        <v>2.2193011580162038E-3</v>
      </c>
    </row>
    <row r="852" spans="1:12">
      <c r="A852" s="7" t="s">
        <v>409</v>
      </c>
      <c r="B852" s="8">
        <v>44432</v>
      </c>
      <c r="C852" s="7" t="s">
        <v>406</v>
      </c>
      <c r="D852" s="9">
        <v>30</v>
      </c>
      <c r="E852" s="10">
        <v>20</v>
      </c>
      <c r="F852" s="11">
        <v>7394.96</v>
      </c>
      <c r="G852" s="11">
        <v>147899.14000000001</v>
      </c>
      <c r="H852" s="10">
        <v>0</v>
      </c>
      <c r="I852" s="12">
        <v>147899.14000000001</v>
      </c>
      <c r="J852" s="12">
        <v>28100.84</v>
      </c>
      <c r="K852" s="38">
        <v>175999.98</v>
      </c>
      <c r="L852" s="31">
        <f>+Tabla3[[#This Row],[Total]]/SUM(Tabla3[Total])</f>
        <v>3.2768204043039664E-4</v>
      </c>
    </row>
    <row r="853" spans="1:12">
      <c r="A853" s="7" t="s">
        <v>409</v>
      </c>
      <c r="B853" s="8">
        <v>44432</v>
      </c>
      <c r="C853" s="7" t="s">
        <v>175</v>
      </c>
      <c r="D853" s="9">
        <v>30</v>
      </c>
      <c r="E853" s="10">
        <v>21</v>
      </c>
      <c r="F853" s="11">
        <v>7523.01</v>
      </c>
      <c r="G853" s="11">
        <v>157983.19</v>
      </c>
      <c r="H853" s="10">
        <v>0</v>
      </c>
      <c r="I853" s="12">
        <v>157983.19</v>
      </c>
      <c r="J853" s="12">
        <v>30016.81</v>
      </c>
      <c r="K853" s="38">
        <v>187999.99</v>
      </c>
      <c r="L853" s="31">
        <f>+Tabla3[[#This Row],[Total]]/SUM(Tabla3[Total])</f>
        <v>3.5002401888962803E-4</v>
      </c>
    </row>
    <row r="854" spans="1:12">
      <c r="A854" s="7" t="s">
        <v>409</v>
      </c>
      <c r="B854" s="8">
        <v>44432</v>
      </c>
      <c r="C854" s="7" t="s">
        <v>407</v>
      </c>
      <c r="D854" s="9">
        <v>30</v>
      </c>
      <c r="E854" s="10">
        <v>32</v>
      </c>
      <c r="F854" s="10">
        <v>600</v>
      </c>
      <c r="G854" s="11">
        <v>19200</v>
      </c>
      <c r="H854" s="10">
        <v>0</v>
      </c>
      <c r="I854" s="12">
        <v>19200</v>
      </c>
      <c r="J854" s="12">
        <v>3648</v>
      </c>
      <c r="K854" s="38">
        <v>22848</v>
      </c>
      <c r="L854" s="31">
        <f>+Tabla3[[#This Row],[Total]]/SUM(Tabla3[Total])</f>
        <v>4.2539091537133708E-5</v>
      </c>
    </row>
    <row r="855" spans="1:12">
      <c r="A855" s="7" t="s">
        <v>409</v>
      </c>
      <c r="B855" s="8">
        <v>44432</v>
      </c>
      <c r="C855" s="7" t="s">
        <v>408</v>
      </c>
      <c r="D855" s="9">
        <v>30</v>
      </c>
      <c r="E855" s="10">
        <v>192</v>
      </c>
      <c r="F855" s="10">
        <v>600</v>
      </c>
      <c r="G855" s="11">
        <v>115200</v>
      </c>
      <c r="H855" s="10">
        <v>0</v>
      </c>
      <c r="I855" s="12">
        <v>115200</v>
      </c>
      <c r="J855" s="12">
        <v>21888</v>
      </c>
      <c r="K855" s="38">
        <v>137088</v>
      </c>
      <c r="L855" s="31">
        <f>+Tabla3[[#This Row],[Total]]/SUM(Tabla3[Total])</f>
        <v>2.5523454922280224E-4</v>
      </c>
    </row>
    <row r="856" spans="1:12">
      <c r="A856" s="7" t="s">
        <v>409</v>
      </c>
      <c r="B856" s="8">
        <v>44432</v>
      </c>
      <c r="C856" s="7" t="s">
        <v>178</v>
      </c>
      <c r="D856" s="9">
        <v>30</v>
      </c>
      <c r="E856" s="10">
        <v>5</v>
      </c>
      <c r="F856" s="10">
        <v>600</v>
      </c>
      <c r="G856" s="11">
        <v>3000</v>
      </c>
      <c r="H856" s="10">
        <v>0</v>
      </c>
      <c r="I856" s="12">
        <v>3000</v>
      </c>
      <c r="J856" s="13">
        <v>570</v>
      </c>
      <c r="K856" s="38">
        <v>3570</v>
      </c>
      <c r="L856" s="31">
        <f>+Tabla3[[#This Row],[Total]]/SUM(Tabla3[Total])</f>
        <v>6.6467330526771421E-6</v>
      </c>
    </row>
    <row r="857" spans="1:12">
      <c r="A857" s="7" t="s">
        <v>411</v>
      </c>
      <c r="B857" s="8">
        <v>44432</v>
      </c>
      <c r="C857" s="7" t="s">
        <v>412</v>
      </c>
      <c r="D857" s="9">
        <v>0</v>
      </c>
      <c r="E857" s="10">
        <v>6</v>
      </c>
      <c r="F857" s="11">
        <v>31932.77</v>
      </c>
      <c r="G857" s="11">
        <v>191596.64</v>
      </c>
      <c r="H857" s="10">
        <v>0</v>
      </c>
      <c r="I857" s="12">
        <v>191596.64</v>
      </c>
      <c r="J857" s="12">
        <v>36403.360000000001</v>
      </c>
      <c r="K857" s="38">
        <v>228000</v>
      </c>
      <c r="L857" s="31">
        <f>+Tabla3[[#This Row],[Total]]/SUM(Tabla3[Total])</f>
        <v>4.244972369776998E-4</v>
      </c>
    </row>
    <row r="858" spans="1:12">
      <c r="A858" s="7" t="s">
        <v>411</v>
      </c>
      <c r="B858" s="8">
        <v>44432</v>
      </c>
      <c r="C858" s="7" t="s">
        <v>412</v>
      </c>
      <c r="D858" s="9">
        <v>0</v>
      </c>
      <c r="E858" s="10">
        <v>2</v>
      </c>
      <c r="F858" s="11">
        <v>44537.82</v>
      </c>
      <c r="G858" s="11">
        <v>89075.63</v>
      </c>
      <c r="H858" s="10">
        <v>0</v>
      </c>
      <c r="I858" s="12">
        <v>89075.63</v>
      </c>
      <c r="J858" s="12">
        <v>16924.37</v>
      </c>
      <c r="K858" s="38">
        <v>106000</v>
      </c>
      <c r="L858" s="31">
        <f>+Tabla3[[#This Row],[Total]]/SUM(Tabla3[Total])</f>
        <v>1.9735397859489554E-4</v>
      </c>
    </row>
    <row r="859" spans="1:12">
      <c r="A859" s="7" t="s">
        <v>411</v>
      </c>
      <c r="B859" s="8">
        <v>44432</v>
      </c>
      <c r="C859" s="7" t="s">
        <v>413</v>
      </c>
      <c r="D859" s="9">
        <v>0</v>
      </c>
      <c r="E859" s="10">
        <v>8</v>
      </c>
      <c r="F859" s="11">
        <v>5882.35</v>
      </c>
      <c r="G859" s="11">
        <v>47058.82</v>
      </c>
      <c r="H859" s="10">
        <v>0</v>
      </c>
      <c r="I859" s="12">
        <v>47058.82</v>
      </c>
      <c r="J859" s="12">
        <v>8941.18</v>
      </c>
      <c r="K859" s="38">
        <v>55999.99</v>
      </c>
      <c r="L859" s="31">
        <f>+Tabla3[[#This Row],[Total]]/SUM(Tabla3[Total])</f>
        <v>1.0426246063938079E-4</v>
      </c>
    </row>
    <row r="860" spans="1:12">
      <c r="A860" s="7" t="s">
        <v>414</v>
      </c>
      <c r="B860" s="8">
        <v>44432</v>
      </c>
      <c r="C860" s="7" t="s">
        <v>173</v>
      </c>
      <c r="D860" s="9">
        <v>30</v>
      </c>
      <c r="E860" s="10">
        <v>44</v>
      </c>
      <c r="F860" s="10">
        <v>600</v>
      </c>
      <c r="G860" s="11">
        <v>26400</v>
      </c>
      <c r="H860" s="10">
        <v>0</v>
      </c>
      <c r="I860" s="12">
        <v>26400</v>
      </c>
      <c r="J860" s="12">
        <v>5016</v>
      </c>
      <c r="K860" s="38">
        <v>31416</v>
      </c>
      <c r="L860" s="31">
        <f>+Tabla3[[#This Row],[Total]]/SUM(Tabla3[Total])</f>
        <v>5.8491250863558848E-5</v>
      </c>
    </row>
    <row r="861" spans="1:12">
      <c r="A861" s="7" t="s">
        <v>414</v>
      </c>
      <c r="B861" s="8">
        <v>44432</v>
      </c>
      <c r="C861" s="7" t="s">
        <v>188</v>
      </c>
      <c r="D861" s="9">
        <v>30</v>
      </c>
      <c r="E861" s="10">
        <v>12</v>
      </c>
      <c r="F861" s="10">
        <v>600</v>
      </c>
      <c r="G861" s="11">
        <v>7200</v>
      </c>
      <c r="H861" s="10">
        <v>0</v>
      </c>
      <c r="I861" s="12">
        <v>7200</v>
      </c>
      <c r="J861" s="12">
        <v>1368</v>
      </c>
      <c r="K861" s="38">
        <v>8568</v>
      </c>
      <c r="L861" s="31">
        <f>+Tabla3[[#This Row],[Total]]/SUM(Tabla3[Total])</f>
        <v>1.595215932642514E-5</v>
      </c>
    </row>
    <row r="862" spans="1:12">
      <c r="A862" s="7" t="s">
        <v>414</v>
      </c>
      <c r="B862" s="8">
        <v>44432</v>
      </c>
      <c r="C862" s="7" t="s">
        <v>189</v>
      </c>
      <c r="D862" s="9">
        <v>30</v>
      </c>
      <c r="E862" s="10">
        <v>47</v>
      </c>
      <c r="F862" s="10">
        <v>600</v>
      </c>
      <c r="G862" s="11">
        <v>28200</v>
      </c>
      <c r="H862" s="10">
        <v>0</v>
      </c>
      <c r="I862" s="12">
        <v>28200</v>
      </c>
      <c r="J862" s="12">
        <v>5358</v>
      </c>
      <c r="K862" s="38">
        <v>33558</v>
      </c>
      <c r="L862" s="31">
        <f>+Tabla3[[#This Row],[Total]]/SUM(Tabla3[Total])</f>
        <v>6.2479290695165133E-5</v>
      </c>
    </row>
    <row r="863" spans="1:12">
      <c r="A863" s="7" t="s">
        <v>414</v>
      </c>
      <c r="B863" s="8">
        <v>44432</v>
      </c>
      <c r="C863" s="7" t="s">
        <v>78</v>
      </c>
      <c r="D863" s="9">
        <v>30</v>
      </c>
      <c r="E863" s="10">
        <v>14</v>
      </c>
      <c r="F863" s="10">
        <v>700</v>
      </c>
      <c r="G863" s="11">
        <v>9800</v>
      </c>
      <c r="H863" s="10">
        <v>0</v>
      </c>
      <c r="I863" s="12">
        <v>9800</v>
      </c>
      <c r="J863" s="12">
        <v>1862</v>
      </c>
      <c r="K863" s="38">
        <v>11662</v>
      </c>
      <c r="L863" s="31">
        <f>+Tabla3[[#This Row],[Total]]/SUM(Tabla3[Total])</f>
        <v>2.1712661305411996E-5</v>
      </c>
    </row>
    <row r="864" spans="1:12">
      <c r="A864" s="7" t="s">
        <v>414</v>
      </c>
      <c r="B864" s="8">
        <v>44432</v>
      </c>
      <c r="C864" s="7" t="s">
        <v>79</v>
      </c>
      <c r="D864" s="9">
        <v>30</v>
      </c>
      <c r="E864" s="10">
        <v>72</v>
      </c>
      <c r="F864" s="10">
        <v>700</v>
      </c>
      <c r="G864" s="11">
        <v>50400</v>
      </c>
      <c r="H864" s="10">
        <v>0</v>
      </c>
      <c r="I864" s="12">
        <v>50400</v>
      </c>
      <c r="J864" s="12">
        <v>9576</v>
      </c>
      <c r="K864" s="38">
        <v>59976</v>
      </c>
      <c r="L864" s="31">
        <f>+Tabla3[[#This Row],[Total]]/SUM(Tabla3[Total])</f>
        <v>1.1166511528497598E-4</v>
      </c>
    </row>
    <row r="865" spans="1:12">
      <c r="A865" s="7" t="s">
        <v>414</v>
      </c>
      <c r="B865" s="8">
        <v>44432</v>
      </c>
      <c r="C865" s="7" t="s">
        <v>410</v>
      </c>
      <c r="D865" s="9">
        <v>30</v>
      </c>
      <c r="E865" s="10">
        <v>1</v>
      </c>
      <c r="F865" s="11">
        <v>15126.05</v>
      </c>
      <c r="G865" s="11">
        <v>15126.05</v>
      </c>
      <c r="H865" s="10">
        <v>0</v>
      </c>
      <c r="I865" s="12">
        <v>15126.05</v>
      </c>
      <c r="J865" s="12">
        <v>2873.95</v>
      </c>
      <c r="K865" s="38">
        <v>18000</v>
      </c>
      <c r="L865" s="31">
        <f>+Tabla3[[#This Row],[Total]]/SUM(Tabla3[Total])</f>
        <v>3.3512939761397356E-5</v>
      </c>
    </row>
    <row r="866" spans="1:12">
      <c r="A866" s="7" t="s">
        <v>414</v>
      </c>
      <c r="B866" s="8">
        <v>44432</v>
      </c>
      <c r="C866" s="7" t="s">
        <v>106</v>
      </c>
      <c r="D866" s="9">
        <v>30</v>
      </c>
      <c r="E866" s="10">
        <v>46</v>
      </c>
      <c r="F866" s="11">
        <v>6393.86</v>
      </c>
      <c r="G866" s="11">
        <v>294117.61</v>
      </c>
      <c r="H866" s="10">
        <v>0</v>
      </c>
      <c r="I866" s="12">
        <v>294117.61</v>
      </c>
      <c r="J866" s="12">
        <v>55882.35</v>
      </c>
      <c r="K866" s="38">
        <v>349999.95</v>
      </c>
      <c r="L866" s="31">
        <f>+Tabla3[[#This Row],[Total]]/SUM(Tabla3[Total])</f>
        <v>6.5164040226900477E-4</v>
      </c>
    </row>
    <row r="867" spans="1:12">
      <c r="A867" s="7" t="s">
        <v>414</v>
      </c>
      <c r="B867" s="8">
        <v>44432</v>
      </c>
      <c r="C867" s="7" t="s">
        <v>106</v>
      </c>
      <c r="D867" s="9">
        <v>30</v>
      </c>
      <c r="E867" s="10">
        <v>22</v>
      </c>
      <c r="F867" s="11">
        <v>7181.05</v>
      </c>
      <c r="G867" s="11">
        <v>157983.19</v>
      </c>
      <c r="H867" s="10">
        <v>0</v>
      </c>
      <c r="I867" s="12">
        <v>157983.19</v>
      </c>
      <c r="J867" s="12">
        <v>30016.81</v>
      </c>
      <c r="K867" s="38">
        <v>187999.99</v>
      </c>
      <c r="L867" s="31">
        <f>+Tabla3[[#This Row],[Total]]/SUM(Tabla3[Total])</f>
        <v>3.5002401888962803E-4</v>
      </c>
    </row>
    <row r="868" spans="1:12">
      <c r="A868" s="7" t="s">
        <v>414</v>
      </c>
      <c r="B868" s="8">
        <v>44432</v>
      </c>
      <c r="C868" s="7" t="s">
        <v>81</v>
      </c>
      <c r="D868" s="9">
        <v>30</v>
      </c>
      <c r="E868" s="10">
        <v>69</v>
      </c>
      <c r="F868" s="11">
        <v>6211.18</v>
      </c>
      <c r="G868" s="11">
        <v>428571.42</v>
      </c>
      <c r="H868" s="10">
        <v>0</v>
      </c>
      <c r="I868" s="12">
        <v>428571.42</v>
      </c>
      <c r="J868" s="12">
        <v>81428.570000000007</v>
      </c>
      <c r="K868" s="38">
        <v>509999.99</v>
      </c>
      <c r="L868" s="31">
        <f>+Tabla3[[#This Row],[Total]]/SUM(Tabla3[Total])</f>
        <v>9.4953327462129176E-4</v>
      </c>
    </row>
    <row r="869" spans="1:12">
      <c r="A869" s="7" t="s">
        <v>414</v>
      </c>
      <c r="B869" s="8">
        <v>44432</v>
      </c>
      <c r="C869" s="7" t="s">
        <v>81</v>
      </c>
      <c r="D869" s="9">
        <v>30</v>
      </c>
      <c r="E869" s="10">
        <v>29</v>
      </c>
      <c r="F869" s="11">
        <v>7215.3</v>
      </c>
      <c r="G869" s="11">
        <v>209243.67</v>
      </c>
      <c r="H869" s="10">
        <v>0</v>
      </c>
      <c r="I869" s="12">
        <v>209243.67</v>
      </c>
      <c r="J869" s="12">
        <v>39756.300000000003</v>
      </c>
      <c r="K869" s="38">
        <v>248999.97</v>
      </c>
      <c r="L869" s="31">
        <f>+Tabla3[[#This Row],[Total]]/SUM(Tabla3[Total])</f>
        <v>4.6359561084443045E-4</v>
      </c>
    </row>
    <row r="870" spans="1:12">
      <c r="A870" s="7" t="s">
        <v>414</v>
      </c>
      <c r="B870" s="8">
        <v>44432</v>
      </c>
      <c r="C870" s="7" t="s">
        <v>304</v>
      </c>
      <c r="D870" s="9">
        <v>30</v>
      </c>
      <c r="E870" s="10">
        <v>69</v>
      </c>
      <c r="F870" s="11">
        <v>6332.97</v>
      </c>
      <c r="G870" s="11">
        <v>436974.72</v>
      </c>
      <c r="H870" s="10">
        <v>0</v>
      </c>
      <c r="I870" s="12">
        <v>436974.72</v>
      </c>
      <c r="J870" s="12">
        <v>83025.2</v>
      </c>
      <c r="K870" s="38">
        <v>519999.92</v>
      </c>
      <c r="L870" s="31">
        <f>+Tabla3[[#This Row],[Total]]/SUM(Tabla3[Total])</f>
        <v>9.6815144416063567E-4</v>
      </c>
    </row>
    <row r="871" spans="1:12">
      <c r="A871" s="7" t="s">
        <v>414</v>
      </c>
      <c r="B871" s="8">
        <v>44432</v>
      </c>
      <c r="C871" s="7" t="s">
        <v>304</v>
      </c>
      <c r="D871" s="9">
        <v>30</v>
      </c>
      <c r="E871" s="10">
        <v>23</v>
      </c>
      <c r="F871" s="11">
        <v>6978.44</v>
      </c>
      <c r="G871" s="11">
        <v>160504.19</v>
      </c>
      <c r="H871" s="10">
        <v>0</v>
      </c>
      <c r="I871" s="12">
        <v>160504.19</v>
      </c>
      <c r="J871" s="12">
        <v>30495.8</v>
      </c>
      <c r="K871" s="38">
        <v>190999.98</v>
      </c>
      <c r="L871" s="31">
        <f>+Tabla3[[#This Row],[Total]]/SUM(Tabla3[Total])</f>
        <v>3.5560949023156108E-4</v>
      </c>
    </row>
    <row r="872" spans="1:12">
      <c r="A872" s="7" t="s">
        <v>414</v>
      </c>
      <c r="B872" s="8">
        <v>44432</v>
      </c>
      <c r="C872" s="7" t="s">
        <v>21</v>
      </c>
      <c r="D872" s="9">
        <v>30</v>
      </c>
      <c r="E872" s="10">
        <v>180</v>
      </c>
      <c r="F872" s="11">
        <v>7002.8</v>
      </c>
      <c r="G872" s="11">
        <v>1260504.18</v>
      </c>
      <c r="H872" s="10">
        <v>0</v>
      </c>
      <c r="I872" s="12">
        <v>1260504.18</v>
      </c>
      <c r="J872" s="12">
        <v>239495.79</v>
      </c>
      <c r="K872" s="39">
        <v>1499999.97</v>
      </c>
      <c r="L872" s="32">
        <f>+Tabla3[[#This Row],[Total]]/SUM(Tabla3[Total])</f>
        <v>2.7927449242615464E-3</v>
      </c>
    </row>
    <row r="873" spans="1:12">
      <c r="A873" s="7" t="s">
        <v>414</v>
      </c>
      <c r="B873" s="8">
        <v>44432</v>
      </c>
      <c r="C873" s="7" t="s">
        <v>406</v>
      </c>
      <c r="D873" s="9">
        <v>30</v>
      </c>
      <c r="E873" s="10">
        <v>104</v>
      </c>
      <c r="F873" s="11">
        <v>6496.44</v>
      </c>
      <c r="G873" s="11">
        <v>675630.18</v>
      </c>
      <c r="H873" s="10">
        <v>0</v>
      </c>
      <c r="I873" s="12">
        <v>675630.18</v>
      </c>
      <c r="J873" s="12">
        <v>128369.73</v>
      </c>
      <c r="K873" s="38">
        <v>803999.91</v>
      </c>
      <c r="L873" s="31">
        <f>+Tabla3[[#This Row],[Total]]/SUM(Tabla3[Total])</f>
        <v>1.4969111417777164E-3</v>
      </c>
    </row>
    <row r="874" spans="1:12">
      <c r="A874" s="7" t="s">
        <v>414</v>
      </c>
      <c r="B874" s="8">
        <v>44432</v>
      </c>
      <c r="C874" s="7" t="s">
        <v>406</v>
      </c>
      <c r="D874" s="9">
        <v>30</v>
      </c>
      <c r="E874" s="10">
        <v>20</v>
      </c>
      <c r="F874" s="11">
        <v>7016.81</v>
      </c>
      <c r="G874" s="11">
        <v>140336.12</v>
      </c>
      <c r="H874" s="10">
        <v>0</v>
      </c>
      <c r="I874" s="12">
        <v>140336.12</v>
      </c>
      <c r="J874" s="12">
        <v>26663.86</v>
      </c>
      <c r="K874" s="38">
        <v>166999.98000000001</v>
      </c>
      <c r="L874" s="31">
        <f>+Tabla3[[#This Row],[Total]]/SUM(Tabla3[Total])</f>
        <v>3.1092557054969796E-4</v>
      </c>
    </row>
    <row r="875" spans="1:12">
      <c r="A875" s="7" t="s">
        <v>414</v>
      </c>
      <c r="B875" s="8">
        <v>44432</v>
      </c>
      <c r="C875" s="7" t="s">
        <v>175</v>
      </c>
      <c r="D875" s="9">
        <v>30</v>
      </c>
      <c r="E875" s="10">
        <v>83</v>
      </c>
      <c r="F875" s="11">
        <v>6530.32</v>
      </c>
      <c r="G875" s="11">
        <v>542016.73</v>
      </c>
      <c r="H875" s="10">
        <v>0</v>
      </c>
      <c r="I875" s="12">
        <v>542016.73</v>
      </c>
      <c r="J875" s="12">
        <v>102983.18</v>
      </c>
      <c r="K875" s="38">
        <v>644999.9</v>
      </c>
      <c r="L875" s="31">
        <f>+Tabla3[[#This Row],[Total]]/SUM(Tabla3[Total])</f>
        <v>1.2008801552670732E-3</v>
      </c>
    </row>
    <row r="876" spans="1:12">
      <c r="A876" s="7" t="s">
        <v>414</v>
      </c>
      <c r="B876" s="8">
        <v>44432</v>
      </c>
      <c r="C876" s="7" t="s">
        <v>175</v>
      </c>
      <c r="D876" s="9">
        <v>30</v>
      </c>
      <c r="E876" s="10">
        <v>17</v>
      </c>
      <c r="F876" s="11">
        <v>7167.57</v>
      </c>
      <c r="G876" s="11">
        <v>121848.72</v>
      </c>
      <c r="H876" s="10">
        <v>0</v>
      </c>
      <c r="I876" s="12">
        <v>121848.72</v>
      </c>
      <c r="J876" s="12">
        <v>23151.26</v>
      </c>
      <c r="K876" s="38">
        <v>144999.98000000001</v>
      </c>
      <c r="L876" s="31">
        <f>+Tabla3[[#This Row],[Total]]/SUM(Tabla3[Total])</f>
        <v>2.6996531084132343E-4</v>
      </c>
    </row>
    <row r="877" spans="1:12">
      <c r="A877" s="7" t="s">
        <v>414</v>
      </c>
      <c r="B877" s="8">
        <v>44432</v>
      </c>
      <c r="C877" s="7" t="s">
        <v>337</v>
      </c>
      <c r="D877" s="9">
        <v>30</v>
      </c>
      <c r="E877" s="10">
        <v>22</v>
      </c>
      <c r="F877" s="10">
        <v>600</v>
      </c>
      <c r="G877" s="11">
        <v>13200</v>
      </c>
      <c r="H877" s="10">
        <v>0</v>
      </c>
      <c r="I877" s="12">
        <v>13200</v>
      </c>
      <c r="J877" s="12">
        <v>2508</v>
      </c>
      <c r="K877" s="38">
        <v>15708</v>
      </c>
      <c r="L877" s="31">
        <f>+Tabla3[[#This Row],[Total]]/SUM(Tabla3[Total])</f>
        <v>2.9245625431779424E-5</v>
      </c>
    </row>
    <row r="878" spans="1:12">
      <c r="A878" s="7" t="s">
        <v>414</v>
      </c>
      <c r="B878" s="8">
        <v>44432</v>
      </c>
      <c r="C878" s="7" t="s">
        <v>338</v>
      </c>
      <c r="D878" s="9">
        <v>30</v>
      </c>
      <c r="E878" s="10">
        <v>87</v>
      </c>
      <c r="F878" s="10">
        <v>600</v>
      </c>
      <c r="G878" s="11">
        <v>52200</v>
      </c>
      <c r="H878" s="10">
        <v>0</v>
      </c>
      <c r="I878" s="12">
        <v>52200</v>
      </c>
      <c r="J878" s="12">
        <v>9918</v>
      </c>
      <c r="K878" s="38">
        <v>62118</v>
      </c>
      <c r="L878" s="31">
        <f>+Tabla3[[#This Row],[Total]]/SUM(Tabla3[Total])</f>
        <v>1.1565315511658227E-4</v>
      </c>
    </row>
    <row r="879" spans="1:12">
      <c r="A879" s="7" t="s">
        <v>414</v>
      </c>
      <c r="B879" s="8">
        <v>44432</v>
      </c>
      <c r="C879" s="7" t="s">
        <v>407</v>
      </c>
      <c r="D879" s="9">
        <v>30</v>
      </c>
      <c r="E879" s="10">
        <v>25</v>
      </c>
      <c r="F879" s="10">
        <v>600</v>
      </c>
      <c r="G879" s="11">
        <v>15000</v>
      </c>
      <c r="H879" s="10">
        <v>0</v>
      </c>
      <c r="I879" s="12">
        <v>15000</v>
      </c>
      <c r="J879" s="12">
        <v>2850</v>
      </c>
      <c r="K879" s="38">
        <v>17850</v>
      </c>
      <c r="L879" s="31">
        <f>+Tabla3[[#This Row],[Total]]/SUM(Tabla3[Total])</f>
        <v>3.3233665263385712E-5</v>
      </c>
    </row>
    <row r="880" spans="1:12">
      <c r="A880" s="7" t="s">
        <v>414</v>
      </c>
      <c r="B880" s="8">
        <v>44432</v>
      </c>
      <c r="C880" s="7" t="s">
        <v>408</v>
      </c>
      <c r="D880" s="9">
        <v>30</v>
      </c>
      <c r="E880" s="10">
        <v>150</v>
      </c>
      <c r="F880" s="10">
        <v>600</v>
      </c>
      <c r="G880" s="11">
        <v>90000</v>
      </c>
      <c r="H880" s="10">
        <v>0</v>
      </c>
      <c r="I880" s="12">
        <v>90000</v>
      </c>
      <c r="J880" s="12">
        <v>17100</v>
      </c>
      <c r="K880" s="38">
        <v>107100</v>
      </c>
      <c r="L880" s="31">
        <f>+Tabla3[[#This Row],[Total]]/SUM(Tabla3[Total])</f>
        <v>1.9940199158031426E-4</v>
      </c>
    </row>
    <row r="881" spans="1:12">
      <c r="A881" s="7" t="s">
        <v>414</v>
      </c>
      <c r="B881" s="8">
        <v>44432</v>
      </c>
      <c r="C881" s="7" t="s">
        <v>178</v>
      </c>
      <c r="D881" s="9">
        <v>30</v>
      </c>
      <c r="E881" s="10">
        <v>24</v>
      </c>
      <c r="F881" s="10">
        <v>600</v>
      </c>
      <c r="G881" s="11">
        <v>14400</v>
      </c>
      <c r="H881" s="10">
        <v>0</v>
      </c>
      <c r="I881" s="12">
        <v>14400</v>
      </c>
      <c r="J881" s="12">
        <v>2736</v>
      </c>
      <c r="K881" s="38">
        <v>17136</v>
      </c>
      <c r="L881" s="31">
        <f>+Tabla3[[#This Row],[Total]]/SUM(Tabla3[Total])</f>
        <v>3.190431865285028E-5</v>
      </c>
    </row>
    <row r="882" spans="1:12">
      <c r="A882" s="7" t="s">
        <v>415</v>
      </c>
      <c r="B882" s="8">
        <v>44432</v>
      </c>
      <c r="C882" s="7" t="s">
        <v>78</v>
      </c>
      <c r="D882" s="9">
        <v>30</v>
      </c>
      <c r="E882" s="10">
        <v>4</v>
      </c>
      <c r="F882" s="10">
        <v>700</v>
      </c>
      <c r="G882" s="11">
        <v>2800</v>
      </c>
      <c r="H882" s="10">
        <v>0</v>
      </c>
      <c r="I882" s="12">
        <v>2800</v>
      </c>
      <c r="J882" s="13">
        <v>532</v>
      </c>
      <c r="K882" s="38">
        <v>3332</v>
      </c>
      <c r="L882" s="31">
        <f>+Tabla3[[#This Row],[Total]]/SUM(Tabla3[Total])</f>
        <v>6.2036175158319993E-6</v>
      </c>
    </row>
    <row r="883" spans="1:12">
      <c r="A883" s="7" t="s">
        <v>415</v>
      </c>
      <c r="B883" s="8">
        <v>44432</v>
      </c>
      <c r="C883" s="7" t="s">
        <v>79</v>
      </c>
      <c r="D883" s="9">
        <v>30</v>
      </c>
      <c r="E883" s="10">
        <v>16</v>
      </c>
      <c r="F883" s="10">
        <v>700</v>
      </c>
      <c r="G883" s="11">
        <v>11200</v>
      </c>
      <c r="H883" s="10">
        <v>0</v>
      </c>
      <c r="I883" s="12">
        <v>11200</v>
      </c>
      <c r="J883" s="12">
        <v>2128</v>
      </c>
      <c r="K883" s="38">
        <v>13328</v>
      </c>
      <c r="L883" s="31">
        <f>+Tabla3[[#This Row],[Total]]/SUM(Tabla3[Total])</f>
        <v>2.4814470063327997E-5</v>
      </c>
    </row>
    <row r="884" spans="1:12">
      <c r="A884" s="7" t="s">
        <v>415</v>
      </c>
      <c r="B884" s="8">
        <v>44432</v>
      </c>
      <c r="C884" s="7" t="s">
        <v>21</v>
      </c>
      <c r="D884" s="9">
        <v>30</v>
      </c>
      <c r="E884" s="10">
        <v>14</v>
      </c>
      <c r="F884" s="11">
        <v>7563.03</v>
      </c>
      <c r="G884" s="11">
        <v>105882.35</v>
      </c>
      <c r="H884" s="10">
        <v>0</v>
      </c>
      <c r="I884" s="12">
        <v>105882.35</v>
      </c>
      <c r="J884" s="12">
        <v>20117.650000000001</v>
      </c>
      <c r="K884" s="38">
        <v>126000</v>
      </c>
      <c r="L884" s="31">
        <f>+Tabla3[[#This Row],[Total]]/SUM(Tabla3[Total])</f>
        <v>2.3459057832978149E-4</v>
      </c>
    </row>
    <row r="885" spans="1:12">
      <c r="A885" s="7" t="s">
        <v>416</v>
      </c>
      <c r="B885" s="8">
        <v>44432</v>
      </c>
      <c r="C885" s="7" t="s">
        <v>81</v>
      </c>
      <c r="D885" s="9">
        <v>30</v>
      </c>
      <c r="E885" s="10">
        <v>39</v>
      </c>
      <c r="F885" s="11">
        <v>7110.54</v>
      </c>
      <c r="G885" s="11">
        <v>277310.90000000002</v>
      </c>
      <c r="H885" s="10">
        <v>0</v>
      </c>
      <c r="I885" s="12">
        <v>277310.90000000002</v>
      </c>
      <c r="J885" s="12">
        <v>52689.07</v>
      </c>
      <c r="K885" s="38">
        <v>329999.98</v>
      </c>
      <c r="L885" s="31">
        <f>+Tabla3[[#This Row],[Total]]/SUM(Tabla3[Total])</f>
        <v>6.1440385838901841E-4</v>
      </c>
    </row>
    <row r="886" spans="1:12">
      <c r="A886" s="7" t="s">
        <v>416</v>
      </c>
      <c r="B886" s="8">
        <v>44432</v>
      </c>
      <c r="C886" s="7" t="s">
        <v>48</v>
      </c>
      <c r="D886" s="9">
        <v>30</v>
      </c>
      <c r="E886" s="10">
        <v>288</v>
      </c>
      <c r="F886" s="11">
        <v>6302.52</v>
      </c>
      <c r="G886" s="11">
        <v>1815126.05</v>
      </c>
      <c r="H886" s="10">
        <v>0</v>
      </c>
      <c r="I886" s="12">
        <v>1815126.05</v>
      </c>
      <c r="J886" s="12">
        <v>344873.95</v>
      </c>
      <c r="K886" s="39">
        <v>2160000</v>
      </c>
      <c r="L886" s="32">
        <f>+Tabla3[[#This Row],[Total]]/SUM(Tabla3[Total])</f>
        <v>4.0215527713676827E-3</v>
      </c>
    </row>
    <row r="887" spans="1:12">
      <c r="A887" s="7" t="s">
        <v>416</v>
      </c>
      <c r="B887" s="8">
        <v>44432</v>
      </c>
      <c r="C887" s="7" t="s">
        <v>304</v>
      </c>
      <c r="D887" s="9">
        <v>30</v>
      </c>
      <c r="E887" s="10">
        <v>622</v>
      </c>
      <c r="F887" s="11">
        <v>6322.79</v>
      </c>
      <c r="G887" s="11">
        <v>3932772.89</v>
      </c>
      <c r="H887" s="10">
        <v>0</v>
      </c>
      <c r="I887" s="12">
        <v>3932772.89</v>
      </c>
      <c r="J887" s="12">
        <v>747226.85</v>
      </c>
      <c r="K887" s="39">
        <v>4679999.74</v>
      </c>
      <c r="L887" s="32">
        <f>+Tabla3[[#This Row],[Total]]/SUM(Tabla3[Total])</f>
        <v>8.7133638538875163E-3</v>
      </c>
    </row>
    <row r="888" spans="1:12">
      <c r="A888" s="7" t="s">
        <v>417</v>
      </c>
      <c r="B888" s="8">
        <v>44432</v>
      </c>
      <c r="C888" s="7" t="s">
        <v>273</v>
      </c>
      <c r="D888" s="9">
        <v>0</v>
      </c>
      <c r="E888" s="10">
        <v>8</v>
      </c>
      <c r="F888" s="11">
        <v>9453.7800000000007</v>
      </c>
      <c r="G888" s="11">
        <v>75630.25</v>
      </c>
      <c r="H888" s="10">
        <v>0</v>
      </c>
      <c r="I888" s="12">
        <v>75630.25</v>
      </c>
      <c r="J888" s="12">
        <v>14369.75</v>
      </c>
      <c r="K888" s="38">
        <v>90000</v>
      </c>
      <c r="L888" s="31">
        <f>+Tabla3[[#This Row],[Total]]/SUM(Tabla3[Total])</f>
        <v>1.6756469880698676E-4</v>
      </c>
    </row>
    <row r="889" spans="1:12">
      <c r="A889" s="7" t="s">
        <v>417</v>
      </c>
      <c r="B889" s="8">
        <v>44432</v>
      </c>
      <c r="C889" s="7" t="s">
        <v>273</v>
      </c>
      <c r="D889" s="9">
        <v>0</v>
      </c>
      <c r="E889" s="10">
        <v>6</v>
      </c>
      <c r="F889" s="11">
        <v>8823.5300000000007</v>
      </c>
      <c r="G889" s="11">
        <v>52941.17</v>
      </c>
      <c r="H889" s="10">
        <v>0</v>
      </c>
      <c r="I889" s="12">
        <v>52941.17</v>
      </c>
      <c r="J889" s="12">
        <v>10058.82</v>
      </c>
      <c r="K889" s="38">
        <v>63000</v>
      </c>
      <c r="L889" s="31">
        <f>+Tabla3[[#This Row],[Total]]/SUM(Tabla3[Total])</f>
        <v>1.1729528916489074E-4</v>
      </c>
    </row>
    <row r="890" spans="1:12">
      <c r="A890" s="7" t="s">
        <v>417</v>
      </c>
      <c r="B890" s="8">
        <v>44432</v>
      </c>
      <c r="C890" s="7" t="s">
        <v>273</v>
      </c>
      <c r="D890" s="9">
        <v>1</v>
      </c>
      <c r="E890" s="10">
        <v>6</v>
      </c>
      <c r="F890" s="11">
        <v>8823.5300000000007</v>
      </c>
      <c r="G890" s="11">
        <v>52941.17</v>
      </c>
      <c r="H890" s="10">
        <v>0</v>
      </c>
      <c r="I890" s="12">
        <v>52941.17</v>
      </c>
      <c r="J890" s="12">
        <v>10058.82</v>
      </c>
      <c r="K890" s="38">
        <v>63000</v>
      </c>
      <c r="L890" s="31">
        <f>+Tabla3[[#This Row],[Total]]/SUM(Tabla3[Total])</f>
        <v>1.1729528916489074E-4</v>
      </c>
    </row>
    <row r="891" spans="1:12">
      <c r="A891" s="7" t="s">
        <v>417</v>
      </c>
      <c r="B891" s="8">
        <v>44432</v>
      </c>
      <c r="C891" s="7" t="s">
        <v>273</v>
      </c>
      <c r="D891" s="9">
        <v>0</v>
      </c>
      <c r="E891" s="10">
        <v>6</v>
      </c>
      <c r="F891" s="11">
        <v>8893.56</v>
      </c>
      <c r="G891" s="11">
        <v>53361.34</v>
      </c>
      <c r="H891" s="10">
        <v>0</v>
      </c>
      <c r="I891" s="12">
        <v>53361.34</v>
      </c>
      <c r="J891" s="12">
        <v>10138.65</v>
      </c>
      <c r="K891" s="38">
        <v>63500</v>
      </c>
      <c r="L891" s="31">
        <f>+Tabla3[[#This Row],[Total]]/SUM(Tabla3[Total])</f>
        <v>1.1822620415826289E-4</v>
      </c>
    </row>
    <row r="892" spans="1:12">
      <c r="A892" s="7" t="s">
        <v>417</v>
      </c>
      <c r="B892" s="8">
        <v>44432</v>
      </c>
      <c r="C892" s="7" t="s">
        <v>273</v>
      </c>
      <c r="D892" s="9">
        <v>1</v>
      </c>
      <c r="E892" s="10">
        <v>4</v>
      </c>
      <c r="F892" s="11">
        <v>8088.24</v>
      </c>
      <c r="G892" s="11">
        <v>32352.94</v>
      </c>
      <c r="H892" s="10">
        <v>0</v>
      </c>
      <c r="I892" s="12">
        <v>32352.94</v>
      </c>
      <c r="J892" s="12">
        <v>6147.06</v>
      </c>
      <c r="K892" s="38">
        <v>38500</v>
      </c>
      <c r="L892" s="31">
        <f>+Tabla3[[#This Row],[Total]]/SUM(Tabla3[Total])</f>
        <v>7.1680454489655456E-5</v>
      </c>
    </row>
    <row r="893" spans="1:12">
      <c r="A893" s="7" t="s">
        <v>417</v>
      </c>
      <c r="B893" s="8">
        <v>44432</v>
      </c>
      <c r="C893" s="7" t="s">
        <v>273</v>
      </c>
      <c r="D893" s="9">
        <v>0</v>
      </c>
      <c r="E893" s="10">
        <v>3</v>
      </c>
      <c r="F893" s="11">
        <v>8123.25</v>
      </c>
      <c r="G893" s="11">
        <v>24369.75</v>
      </c>
      <c r="H893" s="10">
        <v>0</v>
      </c>
      <c r="I893" s="12">
        <v>24369.75</v>
      </c>
      <c r="J893" s="12">
        <v>4630.25</v>
      </c>
      <c r="K893" s="38">
        <v>29000</v>
      </c>
      <c r="L893" s="31">
        <f>+Tabla3[[#This Row],[Total]]/SUM(Tabla3[Total])</f>
        <v>5.3993069615584628E-5</v>
      </c>
    </row>
    <row r="894" spans="1:12">
      <c r="A894" s="7" t="s">
        <v>417</v>
      </c>
      <c r="B894" s="8">
        <v>44432</v>
      </c>
      <c r="C894" s="7" t="s">
        <v>273</v>
      </c>
      <c r="D894" s="9">
        <v>1</v>
      </c>
      <c r="E894" s="10">
        <v>1</v>
      </c>
      <c r="F894" s="11">
        <v>15126.05</v>
      </c>
      <c r="G894" s="11">
        <v>15126.05</v>
      </c>
      <c r="H894" s="10">
        <v>0</v>
      </c>
      <c r="I894" s="12">
        <v>15126.05</v>
      </c>
      <c r="J894" s="12">
        <v>2873.95</v>
      </c>
      <c r="K894" s="38">
        <v>18000</v>
      </c>
      <c r="L894" s="31">
        <f>+Tabla3[[#This Row],[Total]]/SUM(Tabla3[Total])</f>
        <v>3.3512939761397356E-5</v>
      </c>
    </row>
    <row r="895" spans="1:12">
      <c r="A895" s="7" t="s">
        <v>418</v>
      </c>
      <c r="B895" s="8">
        <v>44432</v>
      </c>
      <c r="C895" s="7" t="s">
        <v>389</v>
      </c>
      <c r="D895" s="9">
        <v>0</v>
      </c>
      <c r="E895" s="10">
        <v>4</v>
      </c>
      <c r="F895" s="11">
        <v>197479</v>
      </c>
      <c r="G895" s="11">
        <v>789916</v>
      </c>
      <c r="H895" s="10">
        <v>0</v>
      </c>
      <c r="I895" s="12">
        <v>789916</v>
      </c>
      <c r="J895" s="12">
        <v>150084.04</v>
      </c>
      <c r="K895" s="38">
        <v>940000.04</v>
      </c>
      <c r="L895" s="31">
        <f>+Tabla3[[#This Row],[Total]]/SUM(Tabla3[Total])</f>
        <v>1.7501202620128391E-3</v>
      </c>
    </row>
    <row r="896" spans="1:12">
      <c r="A896" s="7" t="s">
        <v>419</v>
      </c>
      <c r="B896" s="8">
        <v>44433</v>
      </c>
      <c r="C896" s="7" t="s">
        <v>33</v>
      </c>
      <c r="D896" s="9">
        <v>0</v>
      </c>
      <c r="E896" s="10">
        <v>12</v>
      </c>
      <c r="F896" s="11">
        <v>8053.22</v>
      </c>
      <c r="G896" s="11">
        <v>96638.65</v>
      </c>
      <c r="H896" s="10">
        <v>0</v>
      </c>
      <c r="I896" s="12">
        <v>96638.65</v>
      </c>
      <c r="J896" s="12">
        <v>18361.34</v>
      </c>
      <c r="K896" s="38">
        <v>115000</v>
      </c>
      <c r="L896" s="31">
        <f>+Tabla3[[#This Row],[Total]]/SUM(Tabla3[Total])</f>
        <v>2.1411044847559419E-4</v>
      </c>
    </row>
    <row r="897" spans="1:12">
      <c r="A897" s="7" t="s">
        <v>420</v>
      </c>
      <c r="B897" s="8">
        <v>44433</v>
      </c>
      <c r="C897" s="7" t="s">
        <v>121</v>
      </c>
      <c r="D897" s="9">
        <v>0</v>
      </c>
      <c r="E897" s="10">
        <v>20</v>
      </c>
      <c r="F897" s="11">
        <v>18487.39</v>
      </c>
      <c r="G897" s="11">
        <v>369747.88</v>
      </c>
      <c r="H897" s="10">
        <v>0</v>
      </c>
      <c r="I897" s="12">
        <v>369747.88</v>
      </c>
      <c r="J897" s="12">
        <v>70252.100000000006</v>
      </c>
      <c r="K897" s="38">
        <v>439999.98</v>
      </c>
      <c r="L897" s="31">
        <f>+Tabla3[[#This Row],[Total]]/SUM(Tabla3[Total])</f>
        <v>8.1920515693089107E-4</v>
      </c>
    </row>
    <row r="898" spans="1:12">
      <c r="A898" s="7" t="s">
        <v>420</v>
      </c>
      <c r="B898" s="8">
        <v>44433</v>
      </c>
      <c r="C898" s="7" t="s">
        <v>421</v>
      </c>
      <c r="D898" s="9">
        <v>0</v>
      </c>
      <c r="E898" s="10">
        <v>1</v>
      </c>
      <c r="F898" s="11">
        <v>1512.61</v>
      </c>
      <c r="G898" s="11">
        <v>1512.61</v>
      </c>
      <c r="H898" s="10">
        <v>0</v>
      </c>
      <c r="I898" s="12">
        <v>1512.61</v>
      </c>
      <c r="J898" s="13">
        <v>287.39</v>
      </c>
      <c r="K898" s="38">
        <v>1800</v>
      </c>
      <c r="L898" s="31">
        <f>+Tabla3[[#This Row],[Total]]/SUM(Tabla3[Total])</f>
        <v>3.3512939761397352E-6</v>
      </c>
    </row>
    <row r="899" spans="1:12">
      <c r="A899" s="7" t="s">
        <v>422</v>
      </c>
      <c r="B899" s="8">
        <v>44433</v>
      </c>
      <c r="C899" s="7" t="s">
        <v>33</v>
      </c>
      <c r="D899" s="9">
        <v>0</v>
      </c>
      <c r="E899" s="10">
        <v>61.7</v>
      </c>
      <c r="F899" s="11">
        <v>7218.45</v>
      </c>
      <c r="G899" s="11">
        <v>445378.12</v>
      </c>
      <c r="H899" s="10">
        <v>0</v>
      </c>
      <c r="I899" s="12">
        <v>445378.12</v>
      </c>
      <c r="J899" s="12">
        <v>84621.84</v>
      </c>
      <c r="K899" s="38">
        <v>529999.96</v>
      </c>
      <c r="L899" s="31">
        <f>+Tabla3[[#This Row],[Total]]/SUM(Tabla3[Total])</f>
        <v>9.8676981850127801E-4</v>
      </c>
    </row>
    <row r="900" spans="1:12">
      <c r="A900" s="7" t="s">
        <v>423</v>
      </c>
      <c r="B900" s="8">
        <v>44433</v>
      </c>
      <c r="C900" s="7" t="s">
        <v>81</v>
      </c>
      <c r="D900" s="9">
        <v>0</v>
      </c>
      <c r="E900" s="10">
        <v>4</v>
      </c>
      <c r="F900" s="11">
        <v>8403.36</v>
      </c>
      <c r="G900" s="11">
        <v>33613.440000000002</v>
      </c>
      <c r="H900" s="10">
        <v>0</v>
      </c>
      <c r="I900" s="12">
        <v>33613.440000000002</v>
      </c>
      <c r="J900" s="12">
        <v>6386.55</v>
      </c>
      <c r="K900" s="38">
        <v>40000</v>
      </c>
      <c r="L900" s="31">
        <f>+Tabla3[[#This Row],[Total]]/SUM(Tabla3[Total])</f>
        <v>7.4473199469771894E-5</v>
      </c>
    </row>
    <row r="901" spans="1:12">
      <c r="A901" s="7" t="s">
        <v>424</v>
      </c>
      <c r="B901" s="8">
        <v>44433</v>
      </c>
      <c r="C901" s="7" t="s">
        <v>167</v>
      </c>
      <c r="D901" s="9">
        <v>30</v>
      </c>
      <c r="E901" s="10">
        <v>1</v>
      </c>
      <c r="F901" s="11">
        <v>1092436.97</v>
      </c>
      <c r="G901" s="11">
        <v>1092436.97</v>
      </c>
      <c r="H901" s="10">
        <v>0</v>
      </c>
      <c r="I901" s="12">
        <v>1092436.97</v>
      </c>
      <c r="J901" s="12">
        <v>207563.03</v>
      </c>
      <c r="K901" s="39">
        <v>1300000</v>
      </c>
      <c r="L901" s="32">
        <f>+Tabla3[[#This Row],[Total]]/SUM(Tabla3[Total])</f>
        <v>2.4203789827675869E-3</v>
      </c>
    </row>
    <row r="902" spans="1:12">
      <c r="A902" s="7" t="s">
        <v>424</v>
      </c>
      <c r="B902" s="8">
        <v>44433</v>
      </c>
      <c r="C902" s="7" t="s">
        <v>40</v>
      </c>
      <c r="D902" s="9">
        <v>30</v>
      </c>
      <c r="E902" s="10">
        <v>5</v>
      </c>
      <c r="F902" s="11">
        <v>7394.96</v>
      </c>
      <c r="G902" s="11">
        <v>36974.79</v>
      </c>
      <c r="H902" s="10">
        <v>0</v>
      </c>
      <c r="I902" s="12">
        <v>36974.79</v>
      </c>
      <c r="J902" s="12">
        <v>7025.21</v>
      </c>
      <c r="K902" s="38">
        <v>43999.99</v>
      </c>
      <c r="L902" s="31">
        <f>+Tabla3[[#This Row],[Total]]/SUM(Tabla3[Total])</f>
        <v>8.1920500798449221E-5</v>
      </c>
    </row>
    <row r="903" spans="1:12">
      <c r="A903" s="7" t="s">
        <v>424</v>
      </c>
      <c r="B903" s="8">
        <v>44433</v>
      </c>
      <c r="C903" s="7" t="s">
        <v>425</v>
      </c>
      <c r="D903" s="9">
        <v>30</v>
      </c>
      <c r="E903" s="10">
        <v>6</v>
      </c>
      <c r="F903" s="11">
        <v>15686.27</v>
      </c>
      <c r="G903" s="11">
        <v>94117.64</v>
      </c>
      <c r="H903" s="10">
        <v>0</v>
      </c>
      <c r="I903" s="12">
        <v>94117.64</v>
      </c>
      <c r="J903" s="12">
        <v>17882.349999999999</v>
      </c>
      <c r="K903" s="38">
        <v>112000</v>
      </c>
      <c r="L903" s="31">
        <f>+Tabla3[[#This Row],[Total]]/SUM(Tabla3[Total])</f>
        <v>2.0852495851536132E-4</v>
      </c>
    </row>
    <row r="904" spans="1:12">
      <c r="A904" s="7" t="s">
        <v>424</v>
      </c>
      <c r="B904" s="8">
        <v>44433</v>
      </c>
      <c r="C904" s="7" t="s">
        <v>426</v>
      </c>
      <c r="D904" s="9">
        <v>30</v>
      </c>
      <c r="E904" s="10">
        <v>9</v>
      </c>
      <c r="F904" s="11">
        <v>12605.04</v>
      </c>
      <c r="G904" s="11">
        <v>113445.38</v>
      </c>
      <c r="H904" s="10">
        <v>0</v>
      </c>
      <c r="I904" s="12">
        <v>113445.38</v>
      </c>
      <c r="J904" s="12">
        <v>21554.62</v>
      </c>
      <c r="K904" s="38">
        <v>135000</v>
      </c>
      <c r="L904" s="31">
        <f>+Tabla3[[#This Row],[Total]]/SUM(Tabla3[Total])</f>
        <v>2.5134704821048017E-4</v>
      </c>
    </row>
    <row r="905" spans="1:12">
      <c r="A905" s="7" t="s">
        <v>424</v>
      </c>
      <c r="B905" s="8">
        <v>44433</v>
      </c>
      <c r="C905" s="7" t="s">
        <v>427</v>
      </c>
      <c r="D905" s="9">
        <v>30</v>
      </c>
      <c r="E905" s="10">
        <v>16</v>
      </c>
      <c r="F905" s="11">
        <v>52941.18</v>
      </c>
      <c r="G905" s="11">
        <v>847058.82</v>
      </c>
      <c r="H905" s="10">
        <v>0</v>
      </c>
      <c r="I905" s="12">
        <v>847058.82</v>
      </c>
      <c r="J905" s="12">
        <v>160941.18</v>
      </c>
      <c r="K905" s="39">
        <v>1007999.99</v>
      </c>
      <c r="L905" s="32">
        <f>+Tabla3[[#This Row],[Total]]/SUM(Tabla3[Total])</f>
        <v>1.8767246080199518E-3</v>
      </c>
    </row>
    <row r="906" spans="1:12">
      <c r="A906" s="7" t="s">
        <v>424</v>
      </c>
      <c r="B906" s="8">
        <v>44433</v>
      </c>
      <c r="C906" s="7" t="s">
        <v>427</v>
      </c>
      <c r="D906" s="9">
        <v>30</v>
      </c>
      <c r="E906" s="10">
        <v>8</v>
      </c>
      <c r="F906" s="11">
        <v>52941.18</v>
      </c>
      <c r="G906" s="11">
        <v>423529.41</v>
      </c>
      <c r="H906" s="10">
        <v>0</v>
      </c>
      <c r="I906" s="12">
        <v>423529.41</v>
      </c>
      <c r="J906" s="12">
        <v>80470.59</v>
      </c>
      <c r="K906" s="38">
        <v>504000</v>
      </c>
      <c r="L906" s="31">
        <f>+Tabla3[[#This Row],[Total]]/SUM(Tabla3[Total])</f>
        <v>9.3836231331912595E-4</v>
      </c>
    </row>
    <row r="907" spans="1:12">
      <c r="A907" s="7" t="s">
        <v>424</v>
      </c>
      <c r="B907" s="8">
        <v>44433</v>
      </c>
      <c r="C907" s="7" t="s">
        <v>22</v>
      </c>
      <c r="D907" s="9">
        <v>30</v>
      </c>
      <c r="E907" s="10">
        <v>12</v>
      </c>
      <c r="F907" s="11">
        <v>142857.14000000001</v>
      </c>
      <c r="G907" s="11">
        <v>1714285.7</v>
      </c>
      <c r="H907" s="10">
        <v>0</v>
      </c>
      <c r="I907" s="12">
        <v>1714285.7</v>
      </c>
      <c r="J907" s="12">
        <v>325714.28000000003</v>
      </c>
      <c r="K907" s="39">
        <v>2039999.99</v>
      </c>
      <c r="L907" s="32">
        <f>+Tabla3[[#This Row],[Total]]/SUM(Tabla3[Total])</f>
        <v>3.7981331543400667E-3</v>
      </c>
    </row>
    <row r="908" spans="1:12">
      <c r="A908" s="7" t="s">
        <v>424</v>
      </c>
      <c r="B908" s="8">
        <v>44433</v>
      </c>
      <c r="C908" s="7" t="s">
        <v>22</v>
      </c>
      <c r="D908" s="9">
        <v>30</v>
      </c>
      <c r="E908" s="10">
        <v>1</v>
      </c>
      <c r="F908" s="11">
        <v>55462.18</v>
      </c>
      <c r="G908" s="11">
        <v>55462.18</v>
      </c>
      <c r="H908" s="10">
        <v>0</v>
      </c>
      <c r="I908" s="12">
        <v>55462.18</v>
      </c>
      <c r="J908" s="12">
        <v>10537.81</v>
      </c>
      <c r="K908" s="38">
        <v>66000</v>
      </c>
      <c r="L908" s="31">
        <f>+Tabla3[[#This Row],[Total]]/SUM(Tabla3[Total])</f>
        <v>1.2288077912512362E-4</v>
      </c>
    </row>
    <row r="909" spans="1:12">
      <c r="A909" s="7" t="s">
        <v>424</v>
      </c>
      <c r="B909" s="8">
        <v>44433</v>
      </c>
      <c r="C909" s="7" t="s">
        <v>22</v>
      </c>
      <c r="D909" s="9">
        <v>30</v>
      </c>
      <c r="E909" s="10">
        <v>1</v>
      </c>
      <c r="F909" s="11">
        <v>58823.53</v>
      </c>
      <c r="G909" s="11">
        <v>58823.53</v>
      </c>
      <c r="H909" s="10">
        <v>0</v>
      </c>
      <c r="I909" s="12">
        <v>58823.53</v>
      </c>
      <c r="J909" s="12">
        <v>11176.47</v>
      </c>
      <c r="K909" s="38">
        <v>70000</v>
      </c>
      <c r="L909" s="31">
        <f>+Tabla3[[#This Row],[Total]]/SUM(Tabla3[Total])</f>
        <v>1.3032809907210081E-4</v>
      </c>
    </row>
    <row r="910" spans="1:12">
      <c r="A910" s="7" t="s">
        <v>424</v>
      </c>
      <c r="B910" s="8">
        <v>44433</v>
      </c>
      <c r="C910" s="7" t="s">
        <v>22</v>
      </c>
      <c r="D910" s="9">
        <v>30</v>
      </c>
      <c r="E910" s="10">
        <v>1</v>
      </c>
      <c r="F910" s="11">
        <v>75630.25</v>
      </c>
      <c r="G910" s="11">
        <v>75630.25</v>
      </c>
      <c r="H910" s="10">
        <v>0</v>
      </c>
      <c r="I910" s="12">
        <v>75630.25</v>
      </c>
      <c r="J910" s="12">
        <v>14369.75</v>
      </c>
      <c r="K910" s="38">
        <v>90000</v>
      </c>
      <c r="L910" s="31">
        <f>+Tabla3[[#This Row],[Total]]/SUM(Tabla3[Total])</f>
        <v>1.6756469880698676E-4</v>
      </c>
    </row>
    <row r="911" spans="1:12">
      <c r="A911" s="7" t="s">
        <v>424</v>
      </c>
      <c r="B911" s="8">
        <v>44433</v>
      </c>
      <c r="C911" s="7" t="s">
        <v>428</v>
      </c>
      <c r="D911" s="9">
        <v>30</v>
      </c>
      <c r="E911" s="10">
        <v>4</v>
      </c>
      <c r="F911" s="11">
        <v>193277.31</v>
      </c>
      <c r="G911" s="11">
        <v>773109.24</v>
      </c>
      <c r="H911" s="10">
        <v>0</v>
      </c>
      <c r="I911" s="12">
        <v>773109.24</v>
      </c>
      <c r="J911" s="12">
        <v>146890.76</v>
      </c>
      <c r="K911" s="38">
        <v>920000</v>
      </c>
      <c r="L911" s="31">
        <f>+Tabla3[[#This Row],[Total]]/SUM(Tabla3[Total])</f>
        <v>1.7128835878047536E-3</v>
      </c>
    </row>
    <row r="912" spans="1:12">
      <c r="A912" s="7" t="s">
        <v>424</v>
      </c>
      <c r="B912" s="8">
        <v>44433</v>
      </c>
      <c r="C912" s="7" t="s">
        <v>428</v>
      </c>
      <c r="D912" s="9">
        <v>30</v>
      </c>
      <c r="E912" s="10">
        <v>2</v>
      </c>
      <c r="F912" s="11">
        <v>126050.42</v>
      </c>
      <c r="G912" s="11">
        <v>252100.84</v>
      </c>
      <c r="H912" s="10">
        <v>0</v>
      </c>
      <c r="I912" s="12">
        <v>252100.84</v>
      </c>
      <c r="J912" s="12">
        <v>47899.16</v>
      </c>
      <c r="K912" s="38">
        <v>300000</v>
      </c>
      <c r="L912" s="31">
        <f>+Tabla3[[#This Row],[Total]]/SUM(Tabla3[Total])</f>
        <v>5.585489960232892E-4</v>
      </c>
    </row>
    <row r="913" spans="1:12">
      <c r="A913" s="7" t="s">
        <v>429</v>
      </c>
      <c r="B913" s="8">
        <v>44433</v>
      </c>
      <c r="C913" s="7" t="s">
        <v>40</v>
      </c>
      <c r="D913" s="9">
        <v>0</v>
      </c>
      <c r="E913" s="10">
        <v>47</v>
      </c>
      <c r="F913" s="11">
        <v>7866.98</v>
      </c>
      <c r="G913" s="11">
        <v>369747.87</v>
      </c>
      <c r="H913" s="10">
        <v>0</v>
      </c>
      <c r="I913" s="12">
        <v>369747.87</v>
      </c>
      <c r="J913" s="12">
        <v>70252.100000000006</v>
      </c>
      <c r="K913" s="38">
        <v>439999.97</v>
      </c>
      <c r="L913" s="31">
        <f>+Tabla3[[#This Row],[Total]]/SUM(Tabla3[Total])</f>
        <v>8.1920513831259124E-4</v>
      </c>
    </row>
    <row r="914" spans="1:12">
      <c r="A914" s="7" t="s">
        <v>430</v>
      </c>
      <c r="B914" s="8">
        <v>44433</v>
      </c>
      <c r="C914" s="7" t="s">
        <v>51</v>
      </c>
      <c r="D914" s="9">
        <v>30</v>
      </c>
      <c r="E914" s="10">
        <v>8</v>
      </c>
      <c r="F914" s="11">
        <v>7563.03</v>
      </c>
      <c r="G914" s="11">
        <v>60504.2</v>
      </c>
      <c r="H914" s="10">
        <v>0</v>
      </c>
      <c r="I914" s="12">
        <v>60504.2</v>
      </c>
      <c r="J914" s="12">
        <v>11495.8</v>
      </c>
      <c r="K914" s="38">
        <v>72000</v>
      </c>
      <c r="L914" s="31">
        <f>+Tabla3[[#This Row],[Total]]/SUM(Tabla3[Total])</f>
        <v>1.3405175904558942E-4</v>
      </c>
    </row>
    <row r="915" spans="1:12">
      <c r="A915" s="7" t="s">
        <v>430</v>
      </c>
      <c r="B915" s="8">
        <v>44433</v>
      </c>
      <c r="C915" s="7" t="s">
        <v>51</v>
      </c>
      <c r="D915" s="9">
        <v>30</v>
      </c>
      <c r="E915" s="10">
        <v>2</v>
      </c>
      <c r="F915" s="11">
        <v>5462.18</v>
      </c>
      <c r="G915" s="11">
        <v>10924.37</v>
      </c>
      <c r="H915" s="10">
        <v>0</v>
      </c>
      <c r="I915" s="12">
        <v>10924.37</v>
      </c>
      <c r="J915" s="12">
        <v>2075.63</v>
      </c>
      <c r="K915" s="38">
        <v>13000</v>
      </c>
      <c r="L915" s="31">
        <f>+Tabla3[[#This Row],[Total]]/SUM(Tabla3[Total])</f>
        <v>2.4203789827675866E-5</v>
      </c>
    </row>
    <row r="916" spans="1:12">
      <c r="A916" s="7" t="s">
        <v>430</v>
      </c>
      <c r="B916" s="8">
        <v>44433</v>
      </c>
      <c r="C916" s="7" t="s">
        <v>89</v>
      </c>
      <c r="D916" s="9">
        <v>30</v>
      </c>
      <c r="E916" s="10">
        <v>5</v>
      </c>
      <c r="F916" s="11">
        <v>8067.23</v>
      </c>
      <c r="G916" s="11">
        <v>40336.129999999997</v>
      </c>
      <c r="H916" s="10">
        <v>0</v>
      </c>
      <c r="I916" s="12">
        <v>40336.129999999997</v>
      </c>
      <c r="J916" s="12">
        <v>7663.86</v>
      </c>
      <c r="K916" s="38">
        <v>47999.99</v>
      </c>
      <c r="L916" s="31">
        <f>+Tabla3[[#This Row],[Total]]/SUM(Tabla3[Total])</f>
        <v>8.9367820745426402E-5</v>
      </c>
    </row>
    <row r="917" spans="1:12">
      <c r="A917" s="7" t="s">
        <v>431</v>
      </c>
      <c r="B917" s="24">
        <v>44433</v>
      </c>
      <c r="C917" s="7" t="s">
        <v>818</v>
      </c>
      <c r="D917" s="9">
        <v>0</v>
      </c>
      <c r="E917" s="10">
        <v>8</v>
      </c>
      <c r="F917" s="11">
        <v>7142.86</v>
      </c>
      <c r="G917" s="11">
        <v>57142.86</v>
      </c>
      <c r="H917" s="10">
        <v>0</v>
      </c>
      <c r="I917" s="12">
        <v>57142.86</v>
      </c>
      <c r="J917" s="12">
        <v>10857.14</v>
      </c>
      <c r="K917" s="38">
        <v>68000</v>
      </c>
      <c r="L917" s="31">
        <f>+Tabla3[[#This Row],[Total]]/SUM(Tabla3[Total])</f>
        <v>1.2660443909861223E-4</v>
      </c>
    </row>
    <row r="918" spans="1:12">
      <c r="A918" s="7" t="s">
        <v>431</v>
      </c>
      <c r="B918" s="24">
        <v>44433</v>
      </c>
      <c r="C918" s="7" t="s">
        <v>818</v>
      </c>
      <c r="D918" s="9">
        <v>0</v>
      </c>
      <c r="E918" s="10">
        <v>7</v>
      </c>
      <c r="F918" s="11">
        <v>8643.4599999999991</v>
      </c>
      <c r="G918" s="11">
        <v>60504.2</v>
      </c>
      <c r="H918" s="10">
        <v>0</v>
      </c>
      <c r="I918" s="12">
        <v>60504.2</v>
      </c>
      <c r="J918" s="12">
        <v>11495.8</v>
      </c>
      <c r="K918" s="38">
        <v>72000</v>
      </c>
      <c r="L918" s="31">
        <f>+Tabla3[[#This Row],[Total]]/SUM(Tabla3[Total])</f>
        <v>1.3405175904558942E-4</v>
      </c>
    </row>
    <row r="919" spans="1:12">
      <c r="A919" s="7" t="s">
        <v>432</v>
      </c>
      <c r="B919" s="24">
        <v>44433</v>
      </c>
      <c r="C919" s="7" t="s">
        <v>819</v>
      </c>
      <c r="D919" s="9">
        <v>0</v>
      </c>
      <c r="E919" s="10">
        <v>55</v>
      </c>
      <c r="F919" s="11">
        <v>6508.79</v>
      </c>
      <c r="G919" s="11">
        <v>357983.18</v>
      </c>
      <c r="H919" s="10">
        <v>0</v>
      </c>
      <c r="I919" s="12">
        <v>357983.18</v>
      </c>
      <c r="J919" s="12">
        <v>68016.800000000003</v>
      </c>
      <c r="K919" s="38">
        <v>425999.98</v>
      </c>
      <c r="L919" s="31">
        <f>+Tabla3[[#This Row],[Total]]/SUM(Tabla3[Total])</f>
        <v>7.9313953711647098E-4</v>
      </c>
    </row>
    <row r="920" spans="1:12">
      <c r="A920" s="7" t="s">
        <v>432</v>
      </c>
      <c r="B920" s="24">
        <v>44433</v>
      </c>
      <c r="C920" s="7" t="s">
        <v>709</v>
      </c>
      <c r="D920" s="9">
        <v>0</v>
      </c>
      <c r="E920" s="10">
        <v>1</v>
      </c>
      <c r="F920" s="11">
        <v>197478.99</v>
      </c>
      <c r="G920" s="11">
        <v>197478.99</v>
      </c>
      <c r="H920" s="10">
        <v>0</v>
      </c>
      <c r="I920" s="12">
        <v>197478.99</v>
      </c>
      <c r="J920" s="12">
        <v>37521.01</v>
      </c>
      <c r="K920" s="38">
        <v>235000</v>
      </c>
      <c r="L920" s="31">
        <f>+Tabla3[[#This Row],[Total]]/SUM(Tabla3[Total])</f>
        <v>4.375300468849099E-4</v>
      </c>
    </row>
    <row r="921" spans="1:12">
      <c r="A921" s="7" t="s">
        <v>432</v>
      </c>
      <c r="B921" s="24">
        <v>44433</v>
      </c>
      <c r="C921" s="7" t="s">
        <v>820</v>
      </c>
      <c r="D921" s="9">
        <v>0</v>
      </c>
      <c r="E921" s="10">
        <v>24</v>
      </c>
      <c r="F921" s="10">
        <v>600</v>
      </c>
      <c r="G921" s="11">
        <v>14400</v>
      </c>
      <c r="H921" s="10">
        <v>0</v>
      </c>
      <c r="I921" s="12">
        <v>14400</v>
      </c>
      <c r="J921" s="12">
        <v>2736</v>
      </c>
      <c r="K921" s="38">
        <v>17136</v>
      </c>
      <c r="L921" s="31">
        <f>+Tabla3[[#This Row],[Total]]/SUM(Tabla3[Total])</f>
        <v>3.190431865285028E-5</v>
      </c>
    </row>
    <row r="922" spans="1:12">
      <c r="A922" s="7" t="s">
        <v>432</v>
      </c>
      <c r="B922" s="24">
        <v>44433</v>
      </c>
      <c r="C922" s="7" t="s">
        <v>821</v>
      </c>
      <c r="D922" s="9">
        <v>0</v>
      </c>
      <c r="E922" s="10">
        <v>48</v>
      </c>
      <c r="F922" s="10">
        <v>600</v>
      </c>
      <c r="G922" s="11">
        <v>28800</v>
      </c>
      <c r="H922" s="10">
        <v>0</v>
      </c>
      <c r="I922" s="12">
        <v>28800</v>
      </c>
      <c r="J922" s="12">
        <v>5472</v>
      </c>
      <c r="K922" s="38">
        <v>34272</v>
      </c>
      <c r="L922" s="31">
        <f>+Tabla3[[#This Row],[Total]]/SUM(Tabla3[Total])</f>
        <v>6.3808637305700559E-5</v>
      </c>
    </row>
    <row r="923" spans="1:12">
      <c r="A923" s="7" t="s">
        <v>433</v>
      </c>
      <c r="B923" s="24">
        <v>44433</v>
      </c>
      <c r="C923" s="7" t="s">
        <v>758</v>
      </c>
      <c r="D923" s="9">
        <v>0</v>
      </c>
      <c r="E923" s="10">
        <v>50</v>
      </c>
      <c r="F923" s="10">
        <v>647.9</v>
      </c>
      <c r="G923" s="11">
        <v>32394.95</v>
      </c>
      <c r="H923" s="10">
        <v>0</v>
      </c>
      <c r="I923" s="12">
        <v>32394.95</v>
      </c>
      <c r="J923" s="12">
        <v>6155.04</v>
      </c>
      <c r="K923" s="38">
        <v>38549.99</v>
      </c>
      <c r="L923" s="31">
        <f>+Tabla3[[#This Row],[Total]]/SUM(Tabla3[Total])</f>
        <v>7.1773527370692789E-5</v>
      </c>
    </row>
    <row r="924" spans="1:12">
      <c r="A924" s="7" t="s">
        <v>433</v>
      </c>
      <c r="B924" s="24">
        <v>44433</v>
      </c>
      <c r="C924" s="7" t="s">
        <v>742</v>
      </c>
      <c r="D924" s="9">
        <v>0</v>
      </c>
      <c r="E924" s="10">
        <v>50</v>
      </c>
      <c r="F924" s="10">
        <v>680.67</v>
      </c>
      <c r="G924" s="11">
        <v>34033.599999999999</v>
      </c>
      <c r="H924" s="10">
        <v>0</v>
      </c>
      <c r="I924" s="12">
        <v>34033.599999999999</v>
      </c>
      <c r="J924" s="12">
        <v>6466.38</v>
      </c>
      <c r="K924" s="38">
        <v>40499.980000000003</v>
      </c>
      <c r="L924" s="31">
        <f>+Tabla3[[#This Row],[Total]]/SUM(Tabla3[Total])</f>
        <v>7.5404077226544317E-5</v>
      </c>
    </row>
    <row r="925" spans="1:12">
      <c r="A925" s="7" t="s">
        <v>433</v>
      </c>
      <c r="B925" s="24">
        <v>44433</v>
      </c>
      <c r="C925" s="7" t="s">
        <v>796</v>
      </c>
      <c r="D925" s="9">
        <v>0</v>
      </c>
      <c r="E925" s="10">
        <v>6</v>
      </c>
      <c r="F925" s="11">
        <v>2941.18</v>
      </c>
      <c r="G925" s="11">
        <v>17647.060000000001</v>
      </c>
      <c r="H925" s="10">
        <v>0</v>
      </c>
      <c r="I925" s="12">
        <v>17647.060000000001</v>
      </c>
      <c r="J925" s="12">
        <v>3352.94</v>
      </c>
      <c r="K925" s="38">
        <v>21000</v>
      </c>
      <c r="L925" s="31">
        <f>+Tabla3[[#This Row],[Total]]/SUM(Tabla3[Total])</f>
        <v>3.9098429721630245E-5</v>
      </c>
    </row>
    <row r="926" spans="1:12">
      <c r="A926" s="7" t="s">
        <v>433</v>
      </c>
      <c r="B926" s="24">
        <v>44433</v>
      </c>
      <c r="C926" s="7" t="s">
        <v>751</v>
      </c>
      <c r="D926" s="9">
        <v>0</v>
      </c>
      <c r="E926" s="10">
        <v>3</v>
      </c>
      <c r="F926" s="11">
        <v>2521.0100000000002</v>
      </c>
      <c r="G926" s="11">
        <v>7563.02</v>
      </c>
      <c r="H926" s="10">
        <v>0</v>
      </c>
      <c r="I926" s="12">
        <v>7563.02</v>
      </c>
      <c r="J926" s="12">
        <v>1436.97</v>
      </c>
      <c r="K926" s="38">
        <v>9000</v>
      </c>
      <c r="L926" s="31">
        <f>+Tabla3[[#This Row],[Total]]/SUM(Tabla3[Total])</f>
        <v>1.6756469880698678E-5</v>
      </c>
    </row>
    <row r="927" spans="1:12">
      <c r="A927" s="7" t="s">
        <v>433</v>
      </c>
      <c r="B927" s="24">
        <v>44433</v>
      </c>
      <c r="C927" s="7" t="s">
        <v>752</v>
      </c>
      <c r="D927" s="9">
        <v>0</v>
      </c>
      <c r="E927" s="10">
        <v>20</v>
      </c>
      <c r="F927" s="11">
        <v>1176.47</v>
      </c>
      <c r="G927" s="11">
        <v>23529.4</v>
      </c>
      <c r="H927" s="10">
        <v>0</v>
      </c>
      <c r="I927" s="12">
        <v>23529.4</v>
      </c>
      <c r="J927" s="12">
        <v>4470.59</v>
      </c>
      <c r="K927" s="38">
        <v>27999.99</v>
      </c>
      <c r="L927" s="31">
        <f>+Tabla3[[#This Row],[Total]]/SUM(Tabla3[Total])</f>
        <v>5.2131221010540462E-5</v>
      </c>
    </row>
    <row r="928" spans="1:12">
      <c r="A928" s="7" t="s">
        <v>433</v>
      </c>
      <c r="B928" s="24">
        <v>44433</v>
      </c>
      <c r="C928" s="7" t="s">
        <v>756</v>
      </c>
      <c r="D928" s="9">
        <v>0</v>
      </c>
      <c r="E928" s="10">
        <v>100</v>
      </c>
      <c r="F928" s="10">
        <v>134.44999999999999</v>
      </c>
      <c r="G928" s="11">
        <v>13445.3</v>
      </c>
      <c r="H928" s="10">
        <v>0</v>
      </c>
      <c r="I928" s="12">
        <v>13445.3</v>
      </c>
      <c r="J928" s="12">
        <v>2554.61</v>
      </c>
      <c r="K928" s="38">
        <v>15999.91</v>
      </c>
      <c r="L928" s="31">
        <f>+Tabla3[[#This Row],[Total]]/SUM(Tabla3[Total])</f>
        <v>2.9789112223209951E-5</v>
      </c>
    </row>
    <row r="929" spans="1:12">
      <c r="A929" s="7" t="s">
        <v>433</v>
      </c>
      <c r="B929" s="24">
        <v>44433</v>
      </c>
      <c r="C929" s="7" t="s">
        <v>765</v>
      </c>
      <c r="D929" s="9">
        <v>0</v>
      </c>
      <c r="E929" s="10">
        <v>100</v>
      </c>
      <c r="F929" s="10">
        <v>109.24</v>
      </c>
      <c r="G929" s="11">
        <v>10924.3</v>
      </c>
      <c r="H929" s="10">
        <v>0</v>
      </c>
      <c r="I929" s="12">
        <v>10924.3</v>
      </c>
      <c r="J929" s="12">
        <v>2075.62</v>
      </c>
      <c r="K929" s="38">
        <v>12999.92</v>
      </c>
      <c r="L929" s="31">
        <f>+Tabla3[[#This Row],[Total]]/SUM(Tabla3[Total])</f>
        <v>2.4203640881276927E-5</v>
      </c>
    </row>
    <row r="930" spans="1:12">
      <c r="A930" s="7" t="s">
        <v>434</v>
      </c>
      <c r="B930" s="24">
        <v>44433</v>
      </c>
      <c r="C930" s="7" t="s">
        <v>822</v>
      </c>
      <c r="D930" s="9">
        <v>30</v>
      </c>
      <c r="E930" s="10">
        <v>3</v>
      </c>
      <c r="F930" s="11">
        <v>9803.92</v>
      </c>
      <c r="G930" s="11">
        <v>29411.759999999998</v>
      </c>
      <c r="H930" s="10">
        <v>0</v>
      </c>
      <c r="I930" s="12">
        <v>29411.759999999998</v>
      </c>
      <c r="J930" s="12">
        <v>5588.23</v>
      </c>
      <c r="K930" s="38">
        <v>35000</v>
      </c>
      <c r="L930" s="31">
        <f>+Tabla3[[#This Row],[Total]]/SUM(Tabla3[Total])</f>
        <v>6.5164049536050407E-5</v>
      </c>
    </row>
    <row r="931" spans="1:12">
      <c r="A931" s="7" t="s">
        <v>435</v>
      </c>
      <c r="B931" s="24">
        <v>44433</v>
      </c>
      <c r="C931" s="7" t="s">
        <v>823</v>
      </c>
      <c r="D931" s="9">
        <v>0</v>
      </c>
      <c r="E931" s="10">
        <v>9</v>
      </c>
      <c r="F931" s="11">
        <v>9056.9599999999991</v>
      </c>
      <c r="G931" s="11">
        <v>81512.600000000006</v>
      </c>
      <c r="H931" s="10">
        <v>0</v>
      </c>
      <c r="I931" s="12">
        <v>81512.600000000006</v>
      </c>
      <c r="J931" s="12">
        <v>15487.39</v>
      </c>
      <c r="K931" s="38">
        <v>97000</v>
      </c>
      <c r="L931" s="31">
        <f>+Tabla3[[#This Row],[Total]]/SUM(Tabla3[Total])</f>
        <v>1.8059750871419686E-4</v>
      </c>
    </row>
    <row r="932" spans="1:12">
      <c r="A932" s="7" t="s">
        <v>435</v>
      </c>
      <c r="B932" s="24">
        <v>44433</v>
      </c>
      <c r="C932" s="7" t="s">
        <v>763</v>
      </c>
      <c r="D932" s="9">
        <v>0</v>
      </c>
      <c r="E932" s="10">
        <v>1</v>
      </c>
      <c r="F932" s="11">
        <v>172268.91</v>
      </c>
      <c r="G932" s="11">
        <v>172268.91</v>
      </c>
      <c r="H932" s="10">
        <v>0</v>
      </c>
      <c r="I932" s="12">
        <v>172268.91</v>
      </c>
      <c r="J932" s="12">
        <v>32731.09</v>
      </c>
      <c r="K932" s="38">
        <v>205000</v>
      </c>
      <c r="L932" s="31">
        <f>+Tabla3[[#This Row],[Total]]/SUM(Tabla3[Total])</f>
        <v>3.8167514728258098E-4</v>
      </c>
    </row>
    <row r="933" spans="1:12">
      <c r="A933" s="7" t="s">
        <v>436</v>
      </c>
      <c r="B933" s="24">
        <v>44433</v>
      </c>
      <c r="C933" s="7" t="s">
        <v>824</v>
      </c>
      <c r="D933" s="9">
        <v>0</v>
      </c>
      <c r="E933" s="10">
        <v>12</v>
      </c>
      <c r="F933" s="11">
        <v>1092.44</v>
      </c>
      <c r="G933" s="11">
        <v>13109.23</v>
      </c>
      <c r="H933" s="10">
        <v>0</v>
      </c>
      <c r="I933" s="12">
        <v>13109.23</v>
      </c>
      <c r="J933" s="12">
        <v>2490.75</v>
      </c>
      <c r="K933" s="38">
        <v>15599.99</v>
      </c>
      <c r="L933" s="31">
        <f>+Tabla3[[#This Row],[Total]]/SUM(Tabla3[Total])</f>
        <v>2.9044529174911171E-5</v>
      </c>
    </row>
    <row r="934" spans="1:12">
      <c r="A934" s="7" t="s">
        <v>436</v>
      </c>
      <c r="B934" s="24">
        <v>44433</v>
      </c>
      <c r="C934" s="7" t="s">
        <v>722</v>
      </c>
      <c r="D934" s="9">
        <v>0</v>
      </c>
      <c r="E934" s="10">
        <v>3</v>
      </c>
      <c r="F934" s="11">
        <v>14005.6</v>
      </c>
      <c r="G934" s="11">
        <v>42016.81</v>
      </c>
      <c r="H934" s="10">
        <v>0</v>
      </c>
      <c r="I934" s="12">
        <v>42016.81</v>
      </c>
      <c r="J934" s="12">
        <v>7983.19</v>
      </c>
      <c r="K934" s="38">
        <v>50000</v>
      </c>
      <c r="L934" s="31">
        <f>+Tabla3[[#This Row],[Total]]/SUM(Tabla3[Total])</f>
        <v>9.3091499337214867E-5</v>
      </c>
    </row>
    <row r="935" spans="1:12">
      <c r="A935" s="7" t="s">
        <v>436</v>
      </c>
      <c r="B935" s="24">
        <v>44433</v>
      </c>
      <c r="C935" s="7" t="s">
        <v>825</v>
      </c>
      <c r="D935" s="9">
        <v>0</v>
      </c>
      <c r="E935" s="10">
        <v>30</v>
      </c>
      <c r="F935" s="11">
        <v>4201.68</v>
      </c>
      <c r="G935" s="11">
        <v>126050.4</v>
      </c>
      <c r="H935" s="10">
        <v>0</v>
      </c>
      <c r="I935" s="12">
        <v>126050.4</v>
      </c>
      <c r="J935" s="12">
        <v>23949.58</v>
      </c>
      <c r="K935" s="38">
        <v>149999.98000000001</v>
      </c>
      <c r="L935" s="31">
        <f>+Tabla3[[#This Row],[Total]]/SUM(Tabla3[Total])</f>
        <v>2.7927446077504489E-4</v>
      </c>
    </row>
    <row r="936" spans="1:12">
      <c r="A936" s="7" t="s">
        <v>436</v>
      </c>
      <c r="B936" s="24">
        <v>44433</v>
      </c>
      <c r="C936" s="7" t="s">
        <v>826</v>
      </c>
      <c r="D936" s="9">
        <v>0</v>
      </c>
      <c r="E936" s="10">
        <v>12</v>
      </c>
      <c r="F936" s="11">
        <v>10924.37</v>
      </c>
      <c r="G936" s="11">
        <v>131092.43</v>
      </c>
      <c r="H936" s="10">
        <v>0</v>
      </c>
      <c r="I936" s="12">
        <v>131092.43</v>
      </c>
      <c r="J936" s="12">
        <v>24907.56</v>
      </c>
      <c r="K936" s="38">
        <v>155999.99</v>
      </c>
      <c r="L936" s="31">
        <f>+Tabla3[[#This Row],[Total]]/SUM(Tabla3[Total])</f>
        <v>2.9044545931381053E-4</v>
      </c>
    </row>
    <row r="937" spans="1:12">
      <c r="A937" s="7" t="s">
        <v>436</v>
      </c>
      <c r="B937" s="24">
        <v>44433</v>
      </c>
      <c r="C937" s="7" t="s">
        <v>827</v>
      </c>
      <c r="D937" s="9">
        <v>0</v>
      </c>
      <c r="E937" s="10">
        <v>6</v>
      </c>
      <c r="F937" s="11">
        <v>10924.37</v>
      </c>
      <c r="G937" s="11">
        <v>65546.210000000006</v>
      </c>
      <c r="H937" s="10">
        <v>0</v>
      </c>
      <c r="I937" s="12">
        <v>65546.210000000006</v>
      </c>
      <c r="J937" s="12">
        <v>12453.78</v>
      </c>
      <c r="K937" s="38">
        <v>77999.990000000005</v>
      </c>
      <c r="L937" s="31">
        <f>+Tabla3[[#This Row],[Total]]/SUM(Tabla3[Total])</f>
        <v>1.4522272034775535E-4</v>
      </c>
    </row>
    <row r="938" spans="1:12">
      <c r="A938" s="7" t="s">
        <v>436</v>
      </c>
      <c r="B938" s="24">
        <v>44433</v>
      </c>
      <c r="C938" s="7" t="s">
        <v>828</v>
      </c>
      <c r="D938" s="9">
        <v>0</v>
      </c>
      <c r="E938" s="10">
        <v>16</v>
      </c>
      <c r="F938" s="11">
        <v>7142.86</v>
      </c>
      <c r="G938" s="11">
        <v>114285.71</v>
      </c>
      <c r="H938" s="10">
        <v>0</v>
      </c>
      <c r="I938" s="12">
        <v>114285.71</v>
      </c>
      <c r="J938" s="12">
        <v>21714.29</v>
      </c>
      <c r="K938" s="38">
        <v>136000</v>
      </c>
      <c r="L938" s="31">
        <f>+Tabla3[[#This Row],[Total]]/SUM(Tabla3[Total])</f>
        <v>2.5320887819722446E-4</v>
      </c>
    </row>
    <row r="939" spans="1:12">
      <c r="A939" s="7" t="s">
        <v>436</v>
      </c>
      <c r="B939" s="24">
        <v>44433</v>
      </c>
      <c r="C939" s="7" t="s">
        <v>790</v>
      </c>
      <c r="D939" s="9">
        <v>0</v>
      </c>
      <c r="E939" s="10">
        <v>12</v>
      </c>
      <c r="F939" s="11">
        <v>3361.34</v>
      </c>
      <c r="G939" s="11">
        <v>40336.129999999997</v>
      </c>
      <c r="H939" s="10">
        <v>0</v>
      </c>
      <c r="I939" s="12">
        <v>40336.129999999997</v>
      </c>
      <c r="J939" s="12">
        <v>7663.86</v>
      </c>
      <c r="K939" s="38">
        <v>47999.99</v>
      </c>
      <c r="L939" s="31">
        <f>+Tabla3[[#This Row],[Total]]/SUM(Tabla3[Total])</f>
        <v>8.9367820745426402E-5</v>
      </c>
    </row>
    <row r="940" spans="1:12">
      <c r="A940" s="7" t="s">
        <v>436</v>
      </c>
      <c r="B940" s="24">
        <v>44433</v>
      </c>
      <c r="C940" s="7" t="s">
        <v>829</v>
      </c>
      <c r="D940" s="9">
        <v>0</v>
      </c>
      <c r="E940" s="10">
        <v>98</v>
      </c>
      <c r="F940" s="11">
        <v>47058.82</v>
      </c>
      <c r="G940" s="11">
        <v>4611764.6500000004</v>
      </c>
      <c r="H940" s="10">
        <v>0</v>
      </c>
      <c r="I940" s="12">
        <v>4611764.6500000004</v>
      </c>
      <c r="J940" s="12">
        <v>876235.28</v>
      </c>
      <c r="K940" s="39">
        <v>5487999.9400000004</v>
      </c>
      <c r="L940" s="32">
        <f>+Tabla3[[#This Row],[Total]]/SUM(Tabla3[Total])</f>
        <v>1.0217722855542906E-2</v>
      </c>
    </row>
    <row r="941" spans="1:12">
      <c r="A941" s="7" t="s">
        <v>436</v>
      </c>
      <c r="B941" s="24">
        <v>44433</v>
      </c>
      <c r="C941" s="7" t="s">
        <v>830</v>
      </c>
      <c r="D941" s="9">
        <v>0</v>
      </c>
      <c r="E941" s="10">
        <v>1</v>
      </c>
      <c r="F941" s="11">
        <v>15546.22</v>
      </c>
      <c r="G941" s="11">
        <v>15546.22</v>
      </c>
      <c r="H941" s="10">
        <v>0</v>
      </c>
      <c r="I941" s="12">
        <v>15546.22</v>
      </c>
      <c r="J941" s="12">
        <v>2953.78</v>
      </c>
      <c r="K941" s="38">
        <v>18500</v>
      </c>
      <c r="L941" s="31">
        <f>+Tabla3[[#This Row],[Total]]/SUM(Tabla3[Total])</f>
        <v>3.4443854754769502E-5</v>
      </c>
    </row>
    <row r="942" spans="1:12">
      <c r="A942" s="7" t="s">
        <v>437</v>
      </c>
      <c r="B942" s="24">
        <v>44433</v>
      </c>
      <c r="C942" s="7" t="s">
        <v>711</v>
      </c>
      <c r="D942" s="9">
        <v>0</v>
      </c>
      <c r="E942" s="10">
        <v>2</v>
      </c>
      <c r="F942" s="11">
        <v>18487.39</v>
      </c>
      <c r="G942" s="11">
        <v>36974.79</v>
      </c>
      <c r="H942" s="10">
        <v>0</v>
      </c>
      <c r="I942" s="12">
        <v>36974.79</v>
      </c>
      <c r="J942" s="12">
        <v>7025.21</v>
      </c>
      <c r="K942" s="38">
        <v>44000</v>
      </c>
      <c r="L942" s="31">
        <f>+Tabla3[[#This Row],[Total]]/SUM(Tabla3[Total])</f>
        <v>8.1920519416749088E-5</v>
      </c>
    </row>
    <row r="943" spans="1:12">
      <c r="A943" s="7" t="s">
        <v>438</v>
      </c>
      <c r="B943" s="24">
        <v>44433</v>
      </c>
      <c r="C943" s="7" t="s">
        <v>716</v>
      </c>
      <c r="D943" s="9">
        <v>0</v>
      </c>
      <c r="E943" s="10">
        <v>1</v>
      </c>
      <c r="F943" s="11">
        <v>11764.71</v>
      </c>
      <c r="G943" s="11">
        <v>11764.71</v>
      </c>
      <c r="H943" s="10">
        <v>0</v>
      </c>
      <c r="I943" s="12">
        <v>11764.71</v>
      </c>
      <c r="J943" s="12">
        <v>2235.29</v>
      </c>
      <c r="K943" s="38">
        <v>14000</v>
      </c>
      <c r="L943" s="31">
        <f>+Tabla3[[#This Row],[Total]]/SUM(Tabla3[Total])</f>
        <v>2.6065619814420165E-5</v>
      </c>
    </row>
    <row r="944" spans="1:12">
      <c r="A944" s="7" t="s">
        <v>439</v>
      </c>
      <c r="B944" s="24">
        <v>44433</v>
      </c>
      <c r="C944" s="7" t="s">
        <v>778</v>
      </c>
      <c r="D944" s="9">
        <v>0</v>
      </c>
      <c r="E944" s="10">
        <v>69</v>
      </c>
      <c r="F944" s="11">
        <v>4749.7299999999996</v>
      </c>
      <c r="G944" s="11">
        <v>327731.03000000003</v>
      </c>
      <c r="H944" s="10">
        <v>0</v>
      </c>
      <c r="I944" s="12">
        <v>327731.03000000003</v>
      </c>
      <c r="J944" s="12">
        <v>62268.89</v>
      </c>
      <c r="K944" s="38">
        <v>389999.92</v>
      </c>
      <c r="L944" s="31">
        <f>+Tabla3[[#This Row],[Total]]/SUM(Tabla3[Total])</f>
        <v>7.2611354588387707E-4</v>
      </c>
    </row>
    <row r="945" spans="1:12">
      <c r="A945" s="7" t="s">
        <v>439</v>
      </c>
      <c r="B945" s="24">
        <v>44433</v>
      </c>
      <c r="C945" s="7" t="s">
        <v>778</v>
      </c>
      <c r="D945" s="9">
        <v>0</v>
      </c>
      <c r="E945" s="10">
        <v>35</v>
      </c>
      <c r="F945" s="11">
        <v>4561.82</v>
      </c>
      <c r="G945" s="11">
        <v>159663.84</v>
      </c>
      <c r="H945" s="10">
        <v>0</v>
      </c>
      <c r="I945" s="12">
        <v>159663.84</v>
      </c>
      <c r="J945" s="12">
        <v>30336.13</v>
      </c>
      <c r="K945" s="38">
        <v>189999.97</v>
      </c>
      <c r="L945" s="31">
        <f>+Tabla3[[#This Row],[Total]]/SUM(Tabla3[Total])</f>
        <v>3.537476416265169E-4</v>
      </c>
    </row>
    <row r="946" spans="1:12">
      <c r="A946" s="7" t="s">
        <v>439</v>
      </c>
      <c r="B946" s="24">
        <v>44433</v>
      </c>
      <c r="C946" s="7" t="s">
        <v>778</v>
      </c>
      <c r="D946" s="9">
        <v>0</v>
      </c>
      <c r="E946" s="10">
        <v>35</v>
      </c>
      <c r="F946" s="11">
        <v>4681.87</v>
      </c>
      <c r="G946" s="11">
        <v>163865.51999999999</v>
      </c>
      <c r="H946" s="10">
        <v>0</v>
      </c>
      <c r="I946" s="12">
        <v>163865.51999999999</v>
      </c>
      <c r="J946" s="12">
        <v>31134.45</v>
      </c>
      <c r="K946" s="38">
        <v>194999.97</v>
      </c>
      <c r="L946" s="31">
        <f>+Tabla3[[#This Row],[Total]]/SUM(Tabla3[Total])</f>
        <v>3.6305679156023842E-4</v>
      </c>
    </row>
    <row r="947" spans="1:12">
      <c r="A947" s="7" t="s">
        <v>439</v>
      </c>
      <c r="B947" s="24">
        <v>44433</v>
      </c>
      <c r="C947" s="7" t="s">
        <v>778</v>
      </c>
      <c r="D947" s="9">
        <v>0</v>
      </c>
      <c r="E947" s="10">
        <v>14</v>
      </c>
      <c r="F947" s="11">
        <v>4441.78</v>
      </c>
      <c r="G947" s="11">
        <v>62184.86</v>
      </c>
      <c r="H947" s="10">
        <v>0</v>
      </c>
      <c r="I947" s="12">
        <v>62184.86</v>
      </c>
      <c r="J947" s="12">
        <v>11815.12</v>
      </c>
      <c r="K947" s="38">
        <v>73999.990000000005</v>
      </c>
      <c r="L947" s="31">
        <f>+Tabla3[[#This Row],[Total]]/SUM(Tabla3[Total])</f>
        <v>1.3777540040077815E-4</v>
      </c>
    </row>
    <row r="948" spans="1:12">
      <c r="A948" s="7" t="s">
        <v>439</v>
      </c>
      <c r="B948" s="24">
        <v>44433</v>
      </c>
      <c r="C948" s="7" t="s">
        <v>831</v>
      </c>
      <c r="D948" s="9">
        <v>0</v>
      </c>
      <c r="E948" s="10">
        <v>8</v>
      </c>
      <c r="F948" s="11">
        <v>3991.6</v>
      </c>
      <c r="G948" s="11">
        <v>31932.77</v>
      </c>
      <c r="H948" s="10">
        <v>0</v>
      </c>
      <c r="I948" s="12">
        <v>31932.77</v>
      </c>
      <c r="J948" s="12">
        <v>6067.23</v>
      </c>
      <c r="K948" s="38">
        <v>37999.99</v>
      </c>
      <c r="L948" s="31">
        <f>+Tabla3[[#This Row],[Total]]/SUM(Tabla3[Total])</f>
        <v>7.0749520877983428E-5</v>
      </c>
    </row>
    <row r="949" spans="1:12">
      <c r="A949" s="7" t="s">
        <v>439</v>
      </c>
      <c r="B949" s="24">
        <v>44433</v>
      </c>
      <c r="C949" s="7" t="s">
        <v>832</v>
      </c>
      <c r="D949" s="9">
        <v>0</v>
      </c>
      <c r="E949" s="10">
        <v>69</v>
      </c>
      <c r="F949" s="11">
        <v>3799.78</v>
      </c>
      <c r="G949" s="11">
        <v>262184.82</v>
      </c>
      <c r="H949" s="10">
        <v>0</v>
      </c>
      <c r="I949" s="12">
        <v>262184.82</v>
      </c>
      <c r="J949" s="12">
        <v>49815.12</v>
      </c>
      <c r="K949" s="38">
        <v>311999.94</v>
      </c>
      <c r="L949" s="31">
        <f>+Tabla3[[#This Row],[Total]]/SUM(Tabla3[Total])</f>
        <v>5.8089084415442163E-4</v>
      </c>
    </row>
    <row r="950" spans="1:12">
      <c r="A950" s="7" t="s">
        <v>439</v>
      </c>
      <c r="B950" s="24">
        <v>44433</v>
      </c>
      <c r="C950" s="7" t="s">
        <v>832</v>
      </c>
      <c r="D950" s="9">
        <v>0</v>
      </c>
      <c r="E950" s="10">
        <v>35</v>
      </c>
      <c r="F950" s="11">
        <v>3841.54</v>
      </c>
      <c r="G950" s="11">
        <v>134453.76000000001</v>
      </c>
      <c r="H950" s="10">
        <v>0</v>
      </c>
      <c r="I950" s="12">
        <v>134453.76000000001</v>
      </c>
      <c r="J950" s="12">
        <v>25546.21</v>
      </c>
      <c r="K950" s="38">
        <v>159999.97</v>
      </c>
      <c r="L950" s="31">
        <f>+Tabla3[[#This Row],[Total]]/SUM(Tabla3[Total])</f>
        <v>2.9789274202418798E-4</v>
      </c>
    </row>
    <row r="951" spans="1:12">
      <c r="A951" s="7" t="s">
        <v>439</v>
      </c>
      <c r="B951" s="24">
        <v>44433</v>
      </c>
      <c r="C951" s="7" t="s">
        <v>832</v>
      </c>
      <c r="D951" s="9">
        <v>0</v>
      </c>
      <c r="E951" s="10">
        <v>16</v>
      </c>
      <c r="F951" s="11">
        <v>4201.68</v>
      </c>
      <c r="G951" s="11">
        <v>67226.880000000005</v>
      </c>
      <c r="H951" s="10">
        <v>0</v>
      </c>
      <c r="I951" s="12">
        <v>67226.880000000005</v>
      </c>
      <c r="J951" s="12">
        <v>12773.11</v>
      </c>
      <c r="K951" s="38">
        <v>79999.990000000005</v>
      </c>
      <c r="L951" s="31">
        <f>+Tabla3[[#This Row],[Total]]/SUM(Tabla3[Total])</f>
        <v>1.4894638032124393E-4</v>
      </c>
    </row>
    <row r="952" spans="1:12">
      <c r="A952" s="7" t="s">
        <v>439</v>
      </c>
      <c r="B952" s="24">
        <v>44433</v>
      </c>
      <c r="C952" s="7" t="s">
        <v>747</v>
      </c>
      <c r="D952" s="9">
        <v>0</v>
      </c>
      <c r="E952" s="10">
        <v>66</v>
      </c>
      <c r="F952" s="11">
        <v>13445.38</v>
      </c>
      <c r="G952" s="11">
        <v>887394.95</v>
      </c>
      <c r="H952" s="10">
        <v>0</v>
      </c>
      <c r="I952" s="12">
        <v>887394.95</v>
      </c>
      <c r="J952" s="12">
        <v>168605.04</v>
      </c>
      <c r="K952" s="39">
        <v>1055999.99</v>
      </c>
      <c r="L952" s="32">
        <f>+Tabla3[[#This Row],[Total]]/SUM(Tabla3[Total])</f>
        <v>1.9660924473836783E-3</v>
      </c>
    </row>
    <row r="953" spans="1:12">
      <c r="A953" s="7" t="s">
        <v>439</v>
      </c>
      <c r="B953" s="24">
        <v>44433</v>
      </c>
      <c r="C953" s="7" t="s">
        <v>747</v>
      </c>
      <c r="D953" s="9">
        <v>0</v>
      </c>
      <c r="E953" s="10">
        <v>24</v>
      </c>
      <c r="F953" s="11">
        <v>10924.37</v>
      </c>
      <c r="G953" s="11">
        <v>262184.86</v>
      </c>
      <c r="H953" s="10">
        <v>0</v>
      </c>
      <c r="I953" s="12">
        <v>262184.86</v>
      </c>
      <c r="J953" s="12">
        <v>49815.12</v>
      </c>
      <c r="K953" s="38">
        <v>311999.98</v>
      </c>
      <c r="L953" s="31">
        <f>+Tabla3[[#This Row],[Total]]/SUM(Tabla3[Total])</f>
        <v>5.8089091862762105E-4</v>
      </c>
    </row>
    <row r="954" spans="1:12">
      <c r="A954" s="7" t="s">
        <v>439</v>
      </c>
      <c r="B954" s="24">
        <v>44433</v>
      </c>
      <c r="C954" s="7" t="s">
        <v>747</v>
      </c>
      <c r="D954" s="9">
        <v>0</v>
      </c>
      <c r="E954" s="10">
        <v>22</v>
      </c>
      <c r="F954" s="11">
        <v>13865.55</v>
      </c>
      <c r="G954" s="11">
        <v>305042.01</v>
      </c>
      <c r="H954" s="10">
        <v>0</v>
      </c>
      <c r="I954" s="12">
        <v>305042.01</v>
      </c>
      <c r="J954" s="12">
        <v>57957.98</v>
      </c>
      <c r="K954" s="38">
        <v>362999.99</v>
      </c>
      <c r="L954" s="31">
        <f>+Tabla3[[#This Row],[Total]]/SUM(Tabla3[Total])</f>
        <v>6.7584426656988009E-4</v>
      </c>
    </row>
    <row r="955" spans="1:12">
      <c r="A955" s="7" t="s">
        <v>439</v>
      </c>
      <c r="B955" s="24">
        <v>44433</v>
      </c>
      <c r="C955" s="7" t="s">
        <v>747</v>
      </c>
      <c r="D955" s="9">
        <v>0</v>
      </c>
      <c r="E955" s="10">
        <v>22</v>
      </c>
      <c r="F955" s="11">
        <v>11764.71</v>
      </c>
      <c r="G955" s="11">
        <v>258823.51</v>
      </c>
      <c r="H955" s="10">
        <v>0</v>
      </c>
      <c r="I955" s="12">
        <v>258823.51</v>
      </c>
      <c r="J955" s="12">
        <v>49176.47</v>
      </c>
      <c r="K955" s="38">
        <v>307999.98</v>
      </c>
      <c r="L955" s="31">
        <f>+Tabla3[[#This Row],[Total]]/SUM(Tabla3[Total])</f>
        <v>5.7344359868064388E-4</v>
      </c>
    </row>
    <row r="956" spans="1:12">
      <c r="A956" s="7" t="s">
        <v>439</v>
      </c>
      <c r="B956" s="24">
        <v>44433</v>
      </c>
      <c r="C956" s="7" t="s">
        <v>750</v>
      </c>
      <c r="D956" s="9">
        <v>0</v>
      </c>
      <c r="E956" s="10">
        <v>38</v>
      </c>
      <c r="F956" s="11">
        <v>2100.84</v>
      </c>
      <c r="G956" s="11">
        <v>79831.92</v>
      </c>
      <c r="H956" s="10">
        <v>0</v>
      </c>
      <c r="I956" s="12">
        <v>79831.92</v>
      </c>
      <c r="J956" s="12">
        <v>15168.06</v>
      </c>
      <c r="K956" s="38">
        <v>94999.98</v>
      </c>
      <c r="L956" s="31">
        <f>+Tabla3[[#This Row],[Total]]/SUM(Tabla3[Total])</f>
        <v>1.7687381150410851E-4</v>
      </c>
    </row>
    <row r="957" spans="1:12">
      <c r="A957" s="7" t="s">
        <v>439</v>
      </c>
      <c r="B957" s="24">
        <v>44433</v>
      </c>
      <c r="C957" s="7" t="s">
        <v>790</v>
      </c>
      <c r="D957" s="9">
        <v>0</v>
      </c>
      <c r="E957" s="10">
        <v>6</v>
      </c>
      <c r="F957" s="11">
        <v>2521.0100000000002</v>
      </c>
      <c r="G957" s="11">
        <v>15126.05</v>
      </c>
      <c r="H957" s="10">
        <v>0</v>
      </c>
      <c r="I957" s="12">
        <v>15126.05</v>
      </c>
      <c r="J957" s="12">
        <v>2873.95</v>
      </c>
      <c r="K957" s="38">
        <v>18000</v>
      </c>
      <c r="L957" s="31">
        <f>+Tabla3[[#This Row],[Total]]/SUM(Tabla3[Total])</f>
        <v>3.3512939761397356E-5</v>
      </c>
    </row>
    <row r="958" spans="1:12">
      <c r="A958" s="7" t="s">
        <v>439</v>
      </c>
      <c r="B958" s="24">
        <v>44433</v>
      </c>
      <c r="C958" s="7" t="s">
        <v>833</v>
      </c>
      <c r="D958" s="9">
        <v>0</v>
      </c>
      <c r="E958" s="10">
        <v>6</v>
      </c>
      <c r="F958" s="11">
        <v>33613.449999999997</v>
      </c>
      <c r="G958" s="11">
        <v>201680.67</v>
      </c>
      <c r="H958" s="10">
        <v>0</v>
      </c>
      <c r="I958" s="12">
        <v>201680.67</v>
      </c>
      <c r="J958" s="12">
        <v>38319.33</v>
      </c>
      <c r="K958" s="38">
        <v>240000</v>
      </c>
      <c r="L958" s="31">
        <f>+Tabla3[[#This Row],[Total]]/SUM(Tabla3[Total])</f>
        <v>4.4683919681863136E-4</v>
      </c>
    </row>
    <row r="959" spans="1:12">
      <c r="A959" s="7" t="s">
        <v>439</v>
      </c>
      <c r="B959" s="24">
        <v>44433</v>
      </c>
      <c r="C959" s="7" t="s">
        <v>829</v>
      </c>
      <c r="D959" s="9">
        <v>0</v>
      </c>
      <c r="E959" s="10">
        <v>21</v>
      </c>
      <c r="F959" s="11">
        <v>31932.77</v>
      </c>
      <c r="G959" s="11">
        <v>670588.23</v>
      </c>
      <c r="H959" s="10">
        <v>0</v>
      </c>
      <c r="I959" s="12">
        <v>670588.23</v>
      </c>
      <c r="J959" s="12">
        <v>127411.76</v>
      </c>
      <c r="K959" s="38">
        <v>798000</v>
      </c>
      <c r="L959" s="31">
        <f>+Tabla3[[#This Row],[Total]]/SUM(Tabla3[Total])</f>
        <v>1.4857403294219493E-3</v>
      </c>
    </row>
    <row r="960" spans="1:12">
      <c r="A960" s="7" t="s">
        <v>440</v>
      </c>
      <c r="B960" s="24">
        <v>44433</v>
      </c>
      <c r="C960" s="7" t="s">
        <v>761</v>
      </c>
      <c r="D960" s="9">
        <v>0</v>
      </c>
      <c r="E960" s="10">
        <v>23</v>
      </c>
      <c r="F960" s="11">
        <v>7014.98</v>
      </c>
      <c r="G960" s="11">
        <v>161344.51999999999</v>
      </c>
      <c r="H960" s="10">
        <v>0</v>
      </c>
      <c r="I960" s="12">
        <v>161344.51999999999</v>
      </c>
      <c r="J960" s="12">
        <v>30655.46</v>
      </c>
      <c r="K960" s="38">
        <v>191999.98</v>
      </c>
      <c r="L960" s="31">
        <f>+Tabla3[[#This Row],[Total]]/SUM(Tabla3[Total])</f>
        <v>3.5747132021830537E-4</v>
      </c>
    </row>
    <row r="961" spans="1:12">
      <c r="A961" s="7" t="s">
        <v>440</v>
      </c>
      <c r="B961" s="24">
        <v>44433</v>
      </c>
      <c r="C961" s="7" t="s">
        <v>761</v>
      </c>
      <c r="D961" s="9">
        <v>0</v>
      </c>
      <c r="E961" s="10">
        <v>5.3</v>
      </c>
      <c r="F961" s="11">
        <v>8561.92</v>
      </c>
      <c r="G961" s="11">
        <v>45378.15</v>
      </c>
      <c r="H961" s="10">
        <v>0</v>
      </c>
      <c r="I961" s="12">
        <v>45378.15</v>
      </c>
      <c r="J961" s="12">
        <v>8621.85</v>
      </c>
      <c r="K961" s="38">
        <v>54000</v>
      </c>
      <c r="L961" s="31">
        <f>+Tabla3[[#This Row],[Total]]/SUM(Tabla3[Total])</f>
        <v>1.0053881928419206E-4</v>
      </c>
    </row>
    <row r="962" spans="1:12">
      <c r="A962" s="7" t="s">
        <v>440</v>
      </c>
      <c r="B962" s="24">
        <v>44433</v>
      </c>
      <c r="C962" s="7" t="s">
        <v>761</v>
      </c>
      <c r="D962" s="9">
        <v>0</v>
      </c>
      <c r="E962" s="10">
        <v>4.2</v>
      </c>
      <c r="F962" s="11">
        <v>8403.36</v>
      </c>
      <c r="G962" s="11">
        <v>35294.120000000003</v>
      </c>
      <c r="H962" s="10">
        <v>0</v>
      </c>
      <c r="I962" s="12">
        <v>35294.120000000003</v>
      </c>
      <c r="J962" s="12">
        <v>6705.88</v>
      </c>
      <c r="K962" s="38">
        <v>42000</v>
      </c>
      <c r="L962" s="31">
        <f>+Tabla3[[#This Row],[Total]]/SUM(Tabla3[Total])</f>
        <v>7.8196859443260491E-5</v>
      </c>
    </row>
    <row r="963" spans="1:12">
      <c r="A963" s="7" t="s">
        <v>441</v>
      </c>
      <c r="B963" s="8">
        <v>44433</v>
      </c>
      <c r="C963" s="7" t="s">
        <v>40</v>
      </c>
      <c r="D963" s="9">
        <v>30</v>
      </c>
      <c r="E963" s="10">
        <v>25</v>
      </c>
      <c r="F963" s="11">
        <v>7529.41</v>
      </c>
      <c r="G963" s="11">
        <v>188235.28</v>
      </c>
      <c r="H963" s="10">
        <v>0</v>
      </c>
      <c r="I963" s="12">
        <v>188235.28</v>
      </c>
      <c r="J963" s="12">
        <v>35764.699999999997</v>
      </c>
      <c r="K963" s="38">
        <v>223999.98</v>
      </c>
      <c r="L963" s="31">
        <f>+Tabla3[[#This Row],[Total]]/SUM(Tabla3[Total])</f>
        <v>4.1704987979412293E-4</v>
      </c>
    </row>
    <row r="964" spans="1:12">
      <c r="A964" s="7" t="s">
        <v>442</v>
      </c>
      <c r="B964" s="8">
        <v>44433</v>
      </c>
      <c r="C964" s="7" t="s">
        <v>167</v>
      </c>
      <c r="D964" s="9">
        <v>30</v>
      </c>
      <c r="E964" s="10">
        <v>1</v>
      </c>
      <c r="F964" s="11">
        <v>37815.129999999997</v>
      </c>
      <c r="G964" s="11">
        <v>37815.129999999997</v>
      </c>
      <c r="H964" s="10">
        <v>0</v>
      </c>
      <c r="I964" s="12">
        <v>37815.129999999997</v>
      </c>
      <c r="J964" s="12">
        <v>7184.87</v>
      </c>
      <c r="K964" s="38">
        <v>45000</v>
      </c>
      <c r="L964" s="31">
        <f>+Tabla3[[#This Row],[Total]]/SUM(Tabla3[Total])</f>
        <v>8.378234940349338E-5</v>
      </c>
    </row>
    <row r="965" spans="1:12">
      <c r="A965" s="7" t="s">
        <v>443</v>
      </c>
      <c r="B965" s="8">
        <v>44433</v>
      </c>
      <c r="C965" s="7" t="s">
        <v>319</v>
      </c>
      <c r="D965" s="9">
        <v>30</v>
      </c>
      <c r="E965" s="10">
        <v>1</v>
      </c>
      <c r="F965" s="11">
        <v>2100840.34</v>
      </c>
      <c r="G965" s="11">
        <v>2100840.34</v>
      </c>
      <c r="H965" s="10">
        <v>0</v>
      </c>
      <c r="I965" s="12">
        <v>2100840.34</v>
      </c>
      <c r="J965" s="12">
        <v>399159.66</v>
      </c>
      <c r="K965" s="39">
        <v>2500000</v>
      </c>
      <c r="L965" s="32">
        <f>+Tabla3[[#This Row],[Total]]/SUM(Tabla3[Total])</f>
        <v>4.6545749668607432E-3</v>
      </c>
    </row>
    <row r="966" spans="1:12">
      <c r="A966" s="7" t="s">
        <v>444</v>
      </c>
      <c r="B966" s="8">
        <v>44433</v>
      </c>
      <c r="C966" s="7" t="s">
        <v>273</v>
      </c>
      <c r="D966" s="9">
        <v>30</v>
      </c>
      <c r="E966" s="10">
        <v>83</v>
      </c>
      <c r="F966" s="11">
        <v>5770.98</v>
      </c>
      <c r="G966" s="11">
        <v>478991.59</v>
      </c>
      <c r="H966" s="10">
        <v>0</v>
      </c>
      <c r="I966" s="12">
        <v>478991.59</v>
      </c>
      <c r="J966" s="12">
        <v>91008.4</v>
      </c>
      <c r="K966" s="38">
        <v>569999.99</v>
      </c>
      <c r="L966" s="31">
        <f>+Tabla3[[#This Row],[Total]]/SUM(Tabla3[Total])</f>
        <v>1.0612430738259496E-3</v>
      </c>
    </row>
    <row r="967" spans="1:12">
      <c r="A967" s="7" t="s">
        <v>444</v>
      </c>
      <c r="B967" s="8">
        <v>44433</v>
      </c>
      <c r="C967" s="7" t="s">
        <v>445</v>
      </c>
      <c r="D967" s="9">
        <v>30</v>
      </c>
      <c r="E967" s="10">
        <v>6</v>
      </c>
      <c r="F967" s="11">
        <v>2941.18</v>
      </c>
      <c r="G967" s="11">
        <v>17647.060000000001</v>
      </c>
      <c r="H967" s="10">
        <v>0</v>
      </c>
      <c r="I967" s="12">
        <v>17647.060000000001</v>
      </c>
      <c r="J967" s="12">
        <v>3352.94</v>
      </c>
      <c r="K967" s="38">
        <v>21000</v>
      </c>
      <c r="L967" s="31">
        <f>+Tabla3[[#This Row],[Total]]/SUM(Tabla3[Total])</f>
        <v>3.9098429721630245E-5</v>
      </c>
    </row>
    <row r="968" spans="1:12">
      <c r="A968" s="7" t="s">
        <v>446</v>
      </c>
      <c r="B968" s="8">
        <v>44433</v>
      </c>
      <c r="C968" s="7" t="s">
        <v>447</v>
      </c>
      <c r="D968" s="9">
        <v>0</v>
      </c>
      <c r="E968" s="10">
        <v>192</v>
      </c>
      <c r="F968" s="11">
        <v>6608.89</v>
      </c>
      <c r="G968" s="11">
        <v>1268907.46</v>
      </c>
      <c r="H968" s="10">
        <v>0</v>
      </c>
      <c r="I968" s="12">
        <v>1268907.46</v>
      </c>
      <c r="J968" s="12">
        <v>241092.42</v>
      </c>
      <c r="K968" s="39">
        <v>1509999.87</v>
      </c>
      <c r="L968" s="32">
        <f>+Tabla3[[#This Row],[Total]]/SUM(Tabla3[Total])</f>
        <v>2.8113630379459909E-3</v>
      </c>
    </row>
    <row r="969" spans="1:12">
      <c r="A969" s="7" t="s">
        <v>448</v>
      </c>
      <c r="B969" s="8">
        <v>44434</v>
      </c>
      <c r="C969" s="7" t="s">
        <v>159</v>
      </c>
      <c r="D969" s="9">
        <v>30</v>
      </c>
      <c r="E969" s="10">
        <v>118</v>
      </c>
      <c r="F969" s="11">
        <v>1200</v>
      </c>
      <c r="G969" s="11">
        <v>141600</v>
      </c>
      <c r="H969" s="10">
        <v>0</v>
      </c>
      <c r="I969" s="12">
        <v>141600</v>
      </c>
      <c r="J969" s="12">
        <v>26904</v>
      </c>
      <c r="K969" s="38">
        <v>168504</v>
      </c>
      <c r="L969" s="31">
        <f>+Tabla3[[#This Row],[Total]]/SUM(Tabla3[Total])</f>
        <v>3.1372580008636109E-4</v>
      </c>
    </row>
    <row r="970" spans="1:12">
      <c r="A970" s="7" t="s">
        <v>449</v>
      </c>
      <c r="B970" s="8">
        <v>44434</v>
      </c>
      <c r="C970" s="7" t="s">
        <v>299</v>
      </c>
      <c r="D970" s="9">
        <v>0</v>
      </c>
      <c r="E970" s="10">
        <v>1</v>
      </c>
      <c r="F970" s="11">
        <v>12605.04</v>
      </c>
      <c r="G970" s="11">
        <v>12605.04</v>
      </c>
      <c r="H970" s="10">
        <v>0</v>
      </c>
      <c r="I970" s="12">
        <v>12605.04</v>
      </c>
      <c r="J970" s="12">
        <v>2394.96</v>
      </c>
      <c r="K970" s="38">
        <v>15000</v>
      </c>
      <c r="L970" s="31">
        <f>+Tabla3[[#This Row],[Total]]/SUM(Tabla3[Total])</f>
        <v>2.792744980116446E-5</v>
      </c>
    </row>
    <row r="971" spans="1:12">
      <c r="A971" s="7" t="s">
        <v>450</v>
      </c>
      <c r="B971" s="8">
        <v>44434</v>
      </c>
      <c r="C971" s="7" t="s">
        <v>16</v>
      </c>
      <c r="D971" s="9">
        <v>0</v>
      </c>
      <c r="E971" s="10">
        <v>1</v>
      </c>
      <c r="F971" s="11">
        <v>28000</v>
      </c>
      <c r="G971" s="11">
        <v>28000</v>
      </c>
      <c r="H971" s="10">
        <v>0</v>
      </c>
      <c r="I971" s="12">
        <v>28000</v>
      </c>
      <c r="J971" s="12">
        <v>5320</v>
      </c>
      <c r="K971" s="38">
        <v>33320</v>
      </c>
      <c r="L971" s="31">
        <f>+Tabla3[[#This Row],[Total]]/SUM(Tabla3[Total])</f>
        <v>6.2036175158319991E-5</v>
      </c>
    </row>
    <row r="972" spans="1:12">
      <c r="A972" s="7" t="s">
        <v>450</v>
      </c>
      <c r="B972" s="8">
        <v>44434</v>
      </c>
      <c r="C972" s="7" t="s">
        <v>451</v>
      </c>
      <c r="D972" s="9">
        <v>0</v>
      </c>
      <c r="E972" s="10">
        <v>14</v>
      </c>
      <c r="F972" s="11">
        <v>7202.88</v>
      </c>
      <c r="G972" s="11">
        <v>100840.33</v>
      </c>
      <c r="H972" s="10">
        <v>0</v>
      </c>
      <c r="I972" s="12">
        <v>100840.33</v>
      </c>
      <c r="J972" s="12">
        <v>19159.66</v>
      </c>
      <c r="K972" s="38">
        <v>120000</v>
      </c>
      <c r="L972" s="31">
        <f>+Tabla3[[#This Row],[Total]]/SUM(Tabla3[Total])</f>
        <v>2.2341959840931568E-4</v>
      </c>
    </row>
    <row r="973" spans="1:12">
      <c r="A973" s="7" t="s">
        <v>450</v>
      </c>
      <c r="B973" s="8">
        <v>44434</v>
      </c>
      <c r="C973" s="7" t="s">
        <v>192</v>
      </c>
      <c r="D973" s="9">
        <v>0</v>
      </c>
      <c r="E973" s="10">
        <v>86</v>
      </c>
      <c r="F973" s="11">
        <v>6429.55</v>
      </c>
      <c r="G973" s="11">
        <v>552941.13</v>
      </c>
      <c r="H973" s="10">
        <v>0</v>
      </c>
      <c r="I973" s="12">
        <v>552941.13</v>
      </c>
      <c r="J973" s="12">
        <v>105058.81</v>
      </c>
      <c r="K973" s="38">
        <v>657999.93999999994</v>
      </c>
      <c r="L973" s="31">
        <f>+Tabla3[[#This Row],[Total]]/SUM(Tabla3[Total])</f>
        <v>1.2250840195679484E-3</v>
      </c>
    </row>
    <row r="974" spans="1:12">
      <c r="A974" s="7" t="s">
        <v>452</v>
      </c>
      <c r="B974" s="8">
        <v>44434</v>
      </c>
      <c r="C974" s="7" t="s">
        <v>16</v>
      </c>
      <c r="D974" s="9">
        <v>0</v>
      </c>
      <c r="E974" s="10">
        <v>1</v>
      </c>
      <c r="F974" s="11">
        <v>67226.89</v>
      </c>
      <c r="G974" s="11">
        <v>67226.89</v>
      </c>
      <c r="H974" s="10">
        <v>0</v>
      </c>
      <c r="I974" s="12">
        <v>67226.89</v>
      </c>
      <c r="J974" s="12">
        <v>12773.11</v>
      </c>
      <c r="K974" s="38">
        <v>80000</v>
      </c>
      <c r="L974" s="31">
        <f>+Tabla3[[#This Row],[Total]]/SUM(Tabla3[Total])</f>
        <v>1.4894639893954379E-4</v>
      </c>
    </row>
    <row r="975" spans="1:12">
      <c r="A975" s="7" t="s">
        <v>452</v>
      </c>
      <c r="B975" s="8">
        <v>44434</v>
      </c>
      <c r="C975" s="7" t="s">
        <v>51</v>
      </c>
      <c r="D975" s="9">
        <v>0</v>
      </c>
      <c r="E975" s="10">
        <v>21</v>
      </c>
      <c r="F975" s="11">
        <v>7042.82</v>
      </c>
      <c r="G975" s="11">
        <v>147899.16</v>
      </c>
      <c r="H975" s="10">
        <v>0</v>
      </c>
      <c r="I975" s="12">
        <v>147899.16</v>
      </c>
      <c r="J975" s="12">
        <v>28100.84</v>
      </c>
      <c r="K975" s="38">
        <v>176000</v>
      </c>
      <c r="L975" s="31">
        <f>+Tabla3[[#This Row],[Total]]/SUM(Tabla3[Total])</f>
        <v>3.2768207766699635E-4</v>
      </c>
    </row>
    <row r="976" spans="1:12">
      <c r="A976" s="7" t="s">
        <v>452</v>
      </c>
      <c r="B976" s="8">
        <v>44434</v>
      </c>
      <c r="C976" s="7" t="s">
        <v>386</v>
      </c>
      <c r="D976" s="9">
        <v>0</v>
      </c>
      <c r="E976" s="10">
        <v>150</v>
      </c>
      <c r="F976" s="11">
        <v>6386.55</v>
      </c>
      <c r="G976" s="11">
        <v>957983.1</v>
      </c>
      <c r="H976" s="10">
        <v>0</v>
      </c>
      <c r="I976" s="12">
        <v>957983.1</v>
      </c>
      <c r="J976" s="12">
        <v>182016.79</v>
      </c>
      <c r="K976" s="39">
        <v>1139999.8899999999</v>
      </c>
      <c r="L976" s="32">
        <f>+Tabla3[[#This Row],[Total]]/SUM(Tabla3[Total])</f>
        <v>2.1224859800872005E-3</v>
      </c>
    </row>
    <row r="977" spans="1:12">
      <c r="A977" s="7" t="s">
        <v>452</v>
      </c>
      <c r="B977" s="8">
        <v>44434</v>
      </c>
      <c r="C977" s="7" t="s">
        <v>453</v>
      </c>
      <c r="D977" s="9">
        <v>0</v>
      </c>
      <c r="E977" s="10">
        <v>342</v>
      </c>
      <c r="F977" s="11">
        <v>6653.89</v>
      </c>
      <c r="G977" s="11">
        <v>2275630.04</v>
      </c>
      <c r="H977" s="10">
        <v>0</v>
      </c>
      <c r="I977" s="12">
        <v>2275630.04</v>
      </c>
      <c r="J977" s="12">
        <v>432369.71</v>
      </c>
      <c r="K977" s="39">
        <v>2707999.75</v>
      </c>
      <c r="L977" s="32">
        <f>+Tabla3[[#This Row],[Total]]/SUM(Tabla3[Total])</f>
        <v>5.0418351386460605E-3</v>
      </c>
    </row>
    <row r="978" spans="1:12">
      <c r="A978" s="7" t="s">
        <v>454</v>
      </c>
      <c r="B978" s="8">
        <v>44434</v>
      </c>
      <c r="C978" s="7" t="s">
        <v>102</v>
      </c>
      <c r="D978" s="9">
        <v>0</v>
      </c>
      <c r="E978" s="10">
        <v>10</v>
      </c>
      <c r="F978" s="11">
        <v>11764.71</v>
      </c>
      <c r="G978" s="11">
        <v>117647.05</v>
      </c>
      <c r="H978" s="10">
        <v>0</v>
      </c>
      <c r="I978" s="12">
        <v>117647.05</v>
      </c>
      <c r="J978" s="12">
        <v>22352.94</v>
      </c>
      <c r="K978" s="38">
        <v>139999.99</v>
      </c>
      <c r="L978" s="31">
        <f>+Tabla3[[#This Row],[Total]]/SUM(Tabla3[Total])</f>
        <v>2.6065617952590175E-4</v>
      </c>
    </row>
    <row r="979" spans="1:12">
      <c r="A979" s="7" t="s">
        <v>455</v>
      </c>
      <c r="B979" s="8">
        <v>44434</v>
      </c>
      <c r="C979" s="7" t="s">
        <v>456</v>
      </c>
      <c r="D979" s="9">
        <v>0</v>
      </c>
      <c r="E979" s="10">
        <v>2</v>
      </c>
      <c r="F979" s="11">
        <v>48739.5</v>
      </c>
      <c r="G979" s="11">
        <v>97478.99</v>
      </c>
      <c r="H979" s="10">
        <v>0</v>
      </c>
      <c r="I979" s="12">
        <v>97478.99</v>
      </c>
      <c r="J979" s="12">
        <v>18521.009999999998</v>
      </c>
      <c r="K979" s="38">
        <v>116000</v>
      </c>
      <c r="L979" s="31">
        <f>+Tabla3[[#This Row],[Total]]/SUM(Tabla3[Total])</f>
        <v>2.1597227846233851E-4</v>
      </c>
    </row>
    <row r="980" spans="1:12">
      <c r="A980" s="7" t="s">
        <v>457</v>
      </c>
      <c r="B980" s="8">
        <v>44434</v>
      </c>
      <c r="C980" s="7" t="s">
        <v>51</v>
      </c>
      <c r="D980" s="9">
        <v>0</v>
      </c>
      <c r="E980" s="10">
        <v>11.7</v>
      </c>
      <c r="F980" s="11">
        <v>8977.9500000000007</v>
      </c>
      <c r="G980" s="11">
        <v>105042.02</v>
      </c>
      <c r="H980" s="10">
        <v>0</v>
      </c>
      <c r="I980" s="12">
        <v>105042.02</v>
      </c>
      <c r="J980" s="12">
        <v>19957.98</v>
      </c>
      <c r="K980" s="38">
        <v>125000</v>
      </c>
      <c r="L980" s="31">
        <f>+Tabla3[[#This Row],[Total]]/SUM(Tabla3[Total])</f>
        <v>2.3272874834303717E-4</v>
      </c>
    </row>
    <row r="981" spans="1:12">
      <c r="A981" s="7" t="s">
        <v>458</v>
      </c>
      <c r="B981" s="8">
        <v>44434</v>
      </c>
      <c r="C981" s="7" t="s">
        <v>76</v>
      </c>
      <c r="D981" s="9">
        <v>30</v>
      </c>
      <c r="E981" s="10">
        <v>41</v>
      </c>
      <c r="F981" s="10">
        <v>500</v>
      </c>
      <c r="G981" s="11">
        <v>20500</v>
      </c>
      <c r="H981" s="10">
        <v>0</v>
      </c>
      <c r="I981" s="12">
        <v>20500</v>
      </c>
      <c r="J981" s="12">
        <v>3895</v>
      </c>
      <c r="K981" s="38">
        <v>24395</v>
      </c>
      <c r="L981" s="31">
        <f>+Tabla3[[#This Row],[Total]]/SUM(Tabla3[Total])</f>
        <v>4.5419342526627138E-5</v>
      </c>
    </row>
    <row r="982" spans="1:12">
      <c r="A982" s="7" t="s">
        <v>458</v>
      </c>
      <c r="B982" s="8">
        <v>44434</v>
      </c>
      <c r="C982" s="7" t="s">
        <v>77</v>
      </c>
      <c r="D982" s="9">
        <v>30</v>
      </c>
      <c r="E982" s="10">
        <v>81</v>
      </c>
      <c r="F982" s="10">
        <v>500</v>
      </c>
      <c r="G982" s="11">
        <v>40500</v>
      </c>
      <c r="H982" s="10">
        <v>0</v>
      </c>
      <c r="I982" s="12">
        <v>40500</v>
      </c>
      <c r="J982" s="12">
        <v>7695</v>
      </c>
      <c r="K982" s="38">
        <v>48195</v>
      </c>
      <c r="L982" s="31">
        <f>+Tabla3[[#This Row],[Total]]/SUM(Tabla3[Total])</f>
        <v>8.9730896211141415E-5</v>
      </c>
    </row>
    <row r="983" spans="1:12">
      <c r="A983" s="7" t="s">
        <v>458</v>
      </c>
      <c r="B983" s="8">
        <v>44434</v>
      </c>
      <c r="C983" s="7" t="s">
        <v>410</v>
      </c>
      <c r="D983" s="9">
        <v>30</v>
      </c>
      <c r="E983" s="10">
        <v>1</v>
      </c>
      <c r="F983" s="11">
        <v>6722.69</v>
      </c>
      <c r="G983" s="11">
        <v>6722.69</v>
      </c>
      <c r="H983" s="10">
        <v>0</v>
      </c>
      <c r="I983" s="12">
        <v>6722.69</v>
      </c>
      <c r="J983" s="12">
        <v>1277.31</v>
      </c>
      <c r="K983" s="38">
        <v>8000</v>
      </c>
      <c r="L983" s="31">
        <f>+Tabla3[[#This Row],[Total]]/SUM(Tabla3[Total])</f>
        <v>1.4894639893954379E-5</v>
      </c>
    </row>
    <row r="984" spans="1:12">
      <c r="A984" s="7" t="s">
        <v>458</v>
      </c>
      <c r="B984" s="8">
        <v>44434</v>
      </c>
      <c r="C984" s="7" t="s">
        <v>18</v>
      </c>
      <c r="D984" s="9">
        <v>30</v>
      </c>
      <c r="E984" s="10">
        <v>173</v>
      </c>
      <c r="F984" s="11">
        <v>6193.23</v>
      </c>
      <c r="G984" s="11">
        <v>1071428.44</v>
      </c>
      <c r="H984" s="10">
        <v>0</v>
      </c>
      <c r="I984" s="12">
        <v>1071428.44</v>
      </c>
      <c r="J984" s="12">
        <v>203571.4</v>
      </c>
      <c r="K984" s="39">
        <v>1274999.8500000001</v>
      </c>
      <c r="L984" s="32">
        <f>+Tabla3[[#This Row],[Total]]/SUM(Tabla3[Total])</f>
        <v>2.3738329538244814E-3</v>
      </c>
    </row>
    <row r="985" spans="1:12">
      <c r="A985" s="7" t="s">
        <v>458</v>
      </c>
      <c r="B985" s="8">
        <v>44434</v>
      </c>
      <c r="C985" s="7" t="s">
        <v>459</v>
      </c>
      <c r="D985" s="9">
        <v>30</v>
      </c>
      <c r="E985" s="10">
        <v>48</v>
      </c>
      <c r="F985" s="11">
        <v>6302.52</v>
      </c>
      <c r="G985" s="11">
        <v>302521.01</v>
      </c>
      <c r="H985" s="10">
        <v>0</v>
      </c>
      <c r="I985" s="12">
        <v>302521.01</v>
      </c>
      <c r="J985" s="12">
        <v>57478.99</v>
      </c>
      <c r="K985" s="38">
        <v>360000</v>
      </c>
      <c r="L985" s="31">
        <f>+Tabla3[[#This Row],[Total]]/SUM(Tabla3[Total])</f>
        <v>6.7025879522794704E-4</v>
      </c>
    </row>
    <row r="986" spans="1:12">
      <c r="A986" s="7" t="s">
        <v>458</v>
      </c>
      <c r="B986" s="8">
        <v>44434</v>
      </c>
      <c r="C986" s="7" t="s">
        <v>21</v>
      </c>
      <c r="D986" s="9">
        <v>30</v>
      </c>
      <c r="E986" s="10">
        <v>180</v>
      </c>
      <c r="F986" s="11">
        <v>7002.8</v>
      </c>
      <c r="G986" s="11">
        <v>1260504.18</v>
      </c>
      <c r="H986" s="10">
        <v>0</v>
      </c>
      <c r="I986" s="12">
        <v>1260504.18</v>
      </c>
      <c r="J986" s="12">
        <v>239495.79</v>
      </c>
      <c r="K986" s="39">
        <v>1499999.97</v>
      </c>
      <c r="L986" s="32">
        <f>+Tabla3[[#This Row],[Total]]/SUM(Tabla3[Total])</f>
        <v>2.7927449242615464E-3</v>
      </c>
    </row>
    <row r="987" spans="1:12">
      <c r="A987" s="7" t="s">
        <v>458</v>
      </c>
      <c r="B987" s="8">
        <v>44434</v>
      </c>
      <c r="C987" s="7" t="s">
        <v>82</v>
      </c>
      <c r="D987" s="9">
        <v>30</v>
      </c>
      <c r="E987" s="10">
        <v>5</v>
      </c>
      <c r="F987" s="11">
        <v>38655.46</v>
      </c>
      <c r="G987" s="11">
        <v>193277.31</v>
      </c>
      <c r="H987" s="10">
        <v>0</v>
      </c>
      <c r="I987" s="12">
        <v>193277.31</v>
      </c>
      <c r="J987" s="12">
        <v>36722.69</v>
      </c>
      <c r="K987" s="38">
        <v>230000</v>
      </c>
      <c r="L987" s="31">
        <f>+Tabla3[[#This Row],[Total]]/SUM(Tabla3[Total])</f>
        <v>4.2822089695118839E-4</v>
      </c>
    </row>
    <row r="988" spans="1:12">
      <c r="A988" s="7" t="s">
        <v>460</v>
      </c>
      <c r="B988" s="8">
        <v>44434</v>
      </c>
      <c r="C988" s="7" t="s">
        <v>22</v>
      </c>
      <c r="D988" s="9">
        <v>30</v>
      </c>
      <c r="E988" s="10">
        <v>1</v>
      </c>
      <c r="F988" s="11">
        <v>5336134.45</v>
      </c>
      <c r="G988" s="11">
        <v>5336134.45</v>
      </c>
      <c r="H988" s="10">
        <v>0</v>
      </c>
      <c r="I988" s="12">
        <v>5336134.45</v>
      </c>
      <c r="J988" s="12">
        <v>1013865.55</v>
      </c>
      <c r="K988" s="39">
        <v>6350000</v>
      </c>
      <c r="L988" s="32">
        <f>+Tabla3[[#This Row],[Total]]/SUM(Tabla3[Total])</f>
        <v>1.1822620415826289E-2</v>
      </c>
    </row>
    <row r="989" spans="1:12">
      <c r="A989" s="7" t="s">
        <v>461</v>
      </c>
      <c r="B989" s="8">
        <v>44434</v>
      </c>
      <c r="C989" s="7" t="s">
        <v>16</v>
      </c>
      <c r="D989" s="9">
        <v>30</v>
      </c>
      <c r="E989" s="10">
        <v>1</v>
      </c>
      <c r="F989" s="11">
        <v>5420168.0700000003</v>
      </c>
      <c r="G989" s="11">
        <v>5420168.0700000003</v>
      </c>
      <c r="H989" s="10">
        <v>0</v>
      </c>
      <c r="I989" s="12">
        <v>5420168.0700000003</v>
      </c>
      <c r="J989" s="12">
        <v>1029831.93</v>
      </c>
      <c r="K989" s="39">
        <v>6450000</v>
      </c>
      <c r="L989" s="32">
        <f>+Tabla3[[#This Row],[Total]]/SUM(Tabla3[Total])</f>
        <v>1.2008803414500719E-2</v>
      </c>
    </row>
    <row r="990" spans="1:12">
      <c r="A990" s="7" t="s">
        <v>461</v>
      </c>
      <c r="B990" s="8">
        <v>44434</v>
      </c>
      <c r="C990" s="7" t="s">
        <v>462</v>
      </c>
      <c r="D990" s="9">
        <v>30</v>
      </c>
      <c r="E990" s="11">
        <v>3318</v>
      </c>
      <c r="F990" s="11">
        <v>6199.95</v>
      </c>
      <c r="G990" s="11">
        <v>20571427.460000001</v>
      </c>
      <c r="H990" s="10">
        <v>0</v>
      </c>
      <c r="I990" s="12">
        <v>20571427.460000001</v>
      </c>
      <c r="J990" s="12">
        <v>3908571.22</v>
      </c>
      <c r="K990" s="41">
        <v>24479998.68</v>
      </c>
      <c r="L990" s="34">
        <f>+Tabla3[[#This Row],[Total]]/SUM(Tabla3[Total])</f>
        <v>4.5577595617884818E-2</v>
      </c>
    </row>
    <row r="991" spans="1:12">
      <c r="A991" s="7" t="s">
        <v>461</v>
      </c>
      <c r="B991" s="8">
        <v>44434</v>
      </c>
      <c r="C991" s="7" t="s">
        <v>462</v>
      </c>
      <c r="D991" s="9">
        <v>30</v>
      </c>
      <c r="E991" s="10">
        <v>829</v>
      </c>
      <c r="F991" s="11">
        <v>6203.69</v>
      </c>
      <c r="G991" s="11">
        <v>5142856.5199999996</v>
      </c>
      <c r="H991" s="10">
        <v>0</v>
      </c>
      <c r="I991" s="12">
        <v>5142856.5199999996</v>
      </c>
      <c r="J991" s="12">
        <v>977142.74</v>
      </c>
      <c r="K991" s="39">
        <v>6119999.2599999998</v>
      </c>
      <c r="L991" s="32">
        <f>+Tabla3[[#This Row],[Total]]/SUM(Tabla3[Total])</f>
        <v>1.139439814112091E-2</v>
      </c>
    </row>
    <row r="992" spans="1:12">
      <c r="A992" s="7" t="s">
        <v>461</v>
      </c>
      <c r="B992" s="8">
        <v>44434</v>
      </c>
      <c r="C992" s="7" t="s">
        <v>141</v>
      </c>
      <c r="D992" s="9">
        <v>30</v>
      </c>
      <c r="E992" s="11">
        <v>1171</v>
      </c>
      <c r="F992" s="11">
        <v>6401.19</v>
      </c>
      <c r="G992" s="11">
        <v>7495798.1699999999</v>
      </c>
      <c r="H992" s="10">
        <v>0</v>
      </c>
      <c r="I992" s="12">
        <v>7495798.1699999999</v>
      </c>
      <c r="J992" s="12">
        <v>1424201.65</v>
      </c>
      <c r="K992" s="39">
        <v>8919999.8300000001</v>
      </c>
      <c r="L992" s="32">
        <f>+Tabla3[[#This Row],[Total]]/SUM(Tabla3[Total])</f>
        <v>1.6607523165248037E-2</v>
      </c>
    </row>
    <row r="993" spans="1:12">
      <c r="A993" s="7" t="s">
        <v>461</v>
      </c>
      <c r="B993" s="8">
        <v>44434</v>
      </c>
      <c r="C993" s="7" t="s">
        <v>141</v>
      </c>
      <c r="D993" s="9">
        <v>30</v>
      </c>
      <c r="E993" s="10">
        <v>714</v>
      </c>
      <c r="F993" s="11">
        <v>6503.78</v>
      </c>
      <c r="G993" s="11">
        <v>4643696.78</v>
      </c>
      <c r="H993" s="10">
        <v>0</v>
      </c>
      <c r="I993" s="12">
        <v>4643696.78</v>
      </c>
      <c r="J993" s="12">
        <v>882302.39</v>
      </c>
      <c r="K993" s="39">
        <v>5525999.1699999999</v>
      </c>
      <c r="L993" s="32">
        <f>+Tabla3[[#This Row],[Total]]/SUM(Tabla3[Total])</f>
        <v>1.0288470961430098E-2</v>
      </c>
    </row>
    <row r="994" spans="1:12">
      <c r="A994" s="7" t="s">
        <v>463</v>
      </c>
      <c r="B994" s="8">
        <v>44434</v>
      </c>
      <c r="C994" s="7" t="s">
        <v>22</v>
      </c>
      <c r="D994" s="9">
        <v>30</v>
      </c>
      <c r="E994" s="10">
        <v>4</v>
      </c>
      <c r="F994" s="11">
        <v>2333613.4500000002</v>
      </c>
      <c r="G994" s="11">
        <v>9334453.7799999993</v>
      </c>
      <c r="H994" s="10">
        <v>0</v>
      </c>
      <c r="I994" s="12">
        <v>9334453.7799999993</v>
      </c>
      <c r="J994" s="12">
        <v>1773546.22</v>
      </c>
      <c r="K994" s="41">
        <v>11108000</v>
      </c>
      <c r="L994" s="34">
        <f>+Tabla3[[#This Row],[Total]]/SUM(Tabla3[Total])</f>
        <v>2.0681207492755656E-2</v>
      </c>
    </row>
    <row r="995" spans="1:12">
      <c r="A995" s="7" t="s">
        <v>463</v>
      </c>
      <c r="B995" s="8">
        <v>44434</v>
      </c>
      <c r="C995" s="7" t="s">
        <v>22</v>
      </c>
      <c r="D995" s="9">
        <v>30</v>
      </c>
      <c r="E995" s="10">
        <v>4</v>
      </c>
      <c r="F995" s="11">
        <v>3109243.7</v>
      </c>
      <c r="G995" s="11">
        <v>12436974.789999999</v>
      </c>
      <c r="H995" s="10">
        <v>0</v>
      </c>
      <c r="I995" s="12">
        <v>12436974.789999999</v>
      </c>
      <c r="J995" s="12">
        <v>2363025.21</v>
      </c>
      <c r="K995" s="41">
        <v>14800000</v>
      </c>
      <c r="L995" s="34">
        <f>+Tabla3[[#This Row],[Total]]/SUM(Tabla3[Total])</f>
        <v>2.7555083803815602E-2</v>
      </c>
    </row>
    <row r="996" spans="1:12">
      <c r="A996" s="7" t="s">
        <v>463</v>
      </c>
      <c r="B996" s="8">
        <v>44434</v>
      </c>
      <c r="C996" s="7" t="s">
        <v>22</v>
      </c>
      <c r="D996" s="9">
        <v>30</v>
      </c>
      <c r="E996" s="10">
        <v>1</v>
      </c>
      <c r="F996" s="11">
        <v>1554621.85</v>
      </c>
      <c r="G996" s="11">
        <v>1554621.85</v>
      </c>
      <c r="H996" s="10">
        <v>0</v>
      </c>
      <c r="I996" s="12">
        <v>1554621.85</v>
      </c>
      <c r="J996" s="12">
        <v>295378.15000000002</v>
      </c>
      <c r="K996" s="39">
        <v>1850000</v>
      </c>
      <c r="L996" s="32">
        <f>+Tabla3[[#This Row],[Total]]/SUM(Tabla3[Total])</f>
        <v>3.4443854754769502E-3</v>
      </c>
    </row>
    <row r="997" spans="1:12">
      <c r="A997" s="7" t="s">
        <v>464</v>
      </c>
      <c r="B997" s="8">
        <v>44434</v>
      </c>
      <c r="C997" s="7" t="s">
        <v>465</v>
      </c>
      <c r="D997" s="9">
        <v>30</v>
      </c>
      <c r="E997" s="10">
        <v>1</v>
      </c>
      <c r="F997" s="11">
        <v>210084.03</v>
      </c>
      <c r="G997" s="11">
        <v>210084.03</v>
      </c>
      <c r="H997" s="10">
        <v>0</v>
      </c>
      <c r="I997" s="12">
        <v>210084.03</v>
      </c>
      <c r="J997" s="12">
        <v>39915.97</v>
      </c>
      <c r="K997" s="38">
        <v>250000</v>
      </c>
      <c r="L997" s="31">
        <f>+Tabla3[[#This Row],[Total]]/SUM(Tabla3[Total])</f>
        <v>4.6545749668607434E-4</v>
      </c>
    </row>
    <row r="998" spans="1:12">
      <c r="A998" s="7" t="s">
        <v>466</v>
      </c>
      <c r="B998" s="8">
        <v>44434</v>
      </c>
      <c r="C998" s="7" t="s">
        <v>467</v>
      </c>
      <c r="D998" s="9">
        <v>30</v>
      </c>
      <c r="E998" s="11">
        <v>1072</v>
      </c>
      <c r="F998" s="11">
        <v>6397.37</v>
      </c>
      <c r="G998" s="11">
        <v>6857982.7800000003</v>
      </c>
      <c r="H998" s="10">
        <v>0</v>
      </c>
      <c r="I998" s="12">
        <v>6857982.7800000003</v>
      </c>
      <c r="J998" s="12">
        <v>1303016.73</v>
      </c>
      <c r="K998" s="39">
        <v>8160999.5099999998</v>
      </c>
      <c r="L998" s="32">
        <f>+Tabla3[[#This Row],[Total]]/SUM(Tabla3[Total])</f>
        <v>1.5194393609523517E-2</v>
      </c>
    </row>
    <row r="999" spans="1:12">
      <c r="A999" s="7" t="s">
        <v>468</v>
      </c>
      <c r="B999" s="8">
        <v>44434</v>
      </c>
      <c r="C999" s="7" t="s">
        <v>27</v>
      </c>
      <c r="D999" s="9">
        <v>30</v>
      </c>
      <c r="E999" s="10">
        <v>4</v>
      </c>
      <c r="F999" s="11">
        <v>1260.5</v>
      </c>
      <c r="G999" s="11">
        <v>5042.0200000000004</v>
      </c>
      <c r="H999" s="10">
        <v>0</v>
      </c>
      <c r="I999" s="12">
        <v>5042.0200000000004</v>
      </c>
      <c r="J999" s="13">
        <v>957.98</v>
      </c>
      <c r="K999" s="38">
        <v>6000</v>
      </c>
      <c r="L999" s="31">
        <f>+Tabla3[[#This Row],[Total]]/SUM(Tabla3[Total])</f>
        <v>1.1170979920465785E-5</v>
      </c>
    </row>
    <row r="1000" spans="1:12">
      <c r="A1000" s="7" t="s">
        <v>468</v>
      </c>
      <c r="B1000" s="8">
        <v>44434</v>
      </c>
      <c r="C1000" s="7" t="s">
        <v>16</v>
      </c>
      <c r="D1000" s="9">
        <v>30</v>
      </c>
      <c r="E1000" s="10">
        <v>1</v>
      </c>
      <c r="F1000" s="11">
        <v>271596.64</v>
      </c>
      <c r="G1000" s="11">
        <v>271596.64</v>
      </c>
      <c r="H1000" s="10">
        <v>0</v>
      </c>
      <c r="I1000" s="12">
        <v>271596.64</v>
      </c>
      <c r="J1000" s="12">
        <v>51603.360000000001</v>
      </c>
      <c r="K1000" s="38">
        <v>323200</v>
      </c>
      <c r="L1000" s="31">
        <f>+Tabla3[[#This Row],[Total]]/SUM(Tabla3[Total])</f>
        <v>6.0174345171575688E-4</v>
      </c>
    </row>
    <row r="1001" spans="1:12">
      <c r="A1001" s="7" t="s">
        <v>468</v>
      </c>
      <c r="B1001" s="8">
        <v>44434</v>
      </c>
      <c r="C1001" s="7" t="s">
        <v>18</v>
      </c>
      <c r="D1001" s="9">
        <v>30</v>
      </c>
      <c r="E1001" s="10">
        <v>403</v>
      </c>
      <c r="F1001" s="11">
        <v>6393.23</v>
      </c>
      <c r="G1001" s="11">
        <v>2576470.48</v>
      </c>
      <c r="H1001" s="10">
        <v>0</v>
      </c>
      <c r="I1001" s="12">
        <v>2576470.48</v>
      </c>
      <c r="J1001" s="12">
        <v>489529.39</v>
      </c>
      <c r="K1001" s="39">
        <v>3065999.87</v>
      </c>
      <c r="L1001" s="32">
        <f>+Tabla3[[#This Row],[Total]]/SUM(Tabla3[Total])</f>
        <v>5.7083704973201182E-3</v>
      </c>
    </row>
    <row r="1002" spans="1:12">
      <c r="A1002" s="7" t="s">
        <v>468</v>
      </c>
      <c r="B1002" s="8">
        <v>44434</v>
      </c>
      <c r="C1002" s="7" t="s">
        <v>18</v>
      </c>
      <c r="D1002" s="9">
        <v>30</v>
      </c>
      <c r="E1002" s="10">
        <v>6</v>
      </c>
      <c r="F1002" s="11">
        <v>7142.86</v>
      </c>
      <c r="G1002" s="11">
        <v>42857.14</v>
      </c>
      <c r="H1002" s="10">
        <v>0</v>
      </c>
      <c r="I1002" s="12">
        <v>42857.14</v>
      </c>
      <c r="J1002" s="12">
        <v>8142.86</v>
      </c>
      <c r="K1002" s="38">
        <v>51000</v>
      </c>
      <c r="L1002" s="31">
        <f>+Tabla3[[#This Row],[Total]]/SUM(Tabla3[Total])</f>
        <v>9.4953329323959172E-5</v>
      </c>
    </row>
    <row r="1003" spans="1:12">
      <c r="A1003" s="7" t="s">
        <v>468</v>
      </c>
      <c r="B1003" s="8">
        <v>44434</v>
      </c>
      <c r="C1003" s="7" t="s">
        <v>81</v>
      </c>
      <c r="D1003" s="9">
        <v>30</v>
      </c>
      <c r="E1003" s="10">
        <v>10</v>
      </c>
      <c r="F1003" s="11">
        <v>6890.76</v>
      </c>
      <c r="G1003" s="11">
        <v>68907.56</v>
      </c>
      <c r="H1003" s="10">
        <v>0</v>
      </c>
      <c r="I1003" s="12">
        <v>68907.56</v>
      </c>
      <c r="J1003" s="12">
        <v>13092.44</v>
      </c>
      <c r="K1003" s="38">
        <v>82000</v>
      </c>
      <c r="L1003" s="31">
        <f>+Tabla3[[#This Row],[Total]]/SUM(Tabla3[Total])</f>
        <v>1.526700589130324E-4</v>
      </c>
    </row>
    <row r="1004" spans="1:12">
      <c r="A1004" s="7" t="s">
        <v>468</v>
      </c>
      <c r="B1004" s="8">
        <v>44434</v>
      </c>
      <c r="C1004" s="7" t="s">
        <v>352</v>
      </c>
      <c r="D1004" s="9">
        <v>30</v>
      </c>
      <c r="E1004" s="10">
        <v>64</v>
      </c>
      <c r="F1004" s="11">
        <v>6853.99</v>
      </c>
      <c r="G1004" s="11">
        <v>438655.42</v>
      </c>
      <c r="H1004" s="10">
        <v>0</v>
      </c>
      <c r="I1004" s="12">
        <v>438655.42</v>
      </c>
      <c r="J1004" s="12">
        <v>83344.53</v>
      </c>
      <c r="K1004" s="38">
        <v>521999.95</v>
      </c>
      <c r="L1004" s="31">
        <f>+Tabla3[[#This Row],[Total]]/SUM(Tabla3[Total])</f>
        <v>9.7187515998902396E-4</v>
      </c>
    </row>
    <row r="1005" spans="1:12">
      <c r="A1005" s="7" t="s">
        <v>468</v>
      </c>
      <c r="B1005" s="8">
        <v>44434</v>
      </c>
      <c r="C1005" s="7" t="s">
        <v>33</v>
      </c>
      <c r="D1005" s="9">
        <v>30</v>
      </c>
      <c r="E1005" s="10">
        <v>7</v>
      </c>
      <c r="F1005" s="11">
        <v>6722.69</v>
      </c>
      <c r="G1005" s="11">
        <v>47058.82</v>
      </c>
      <c r="H1005" s="10">
        <v>0</v>
      </c>
      <c r="I1005" s="12">
        <v>47058.82</v>
      </c>
      <c r="J1005" s="12">
        <v>8941.18</v>
      </c>
      <c r="K1005" s="38">
        <v>56000</v>
      </c>
      <c r="L1005" s="31">
        <f>+Tabla3[[#This Row],[Total]]/SUM(Tabla3[Total])</f>
        <v>1.0426247925768066E-4</v>
      </c>
    </row>
    <row r="1006" spans="1:12">
      <c r="A1006" s="7" t="s">
        <v>468</v>
      </c>
      <c r="B1006" s="8">
        <v>44434</v>
      </c>
      <c r="C1006" s="7" t="s">
        <v>51</v>
      </c>
      <c r="D1006" s="9">
        <v>30</v>
      </c>
      <c r="E1006" s="10">
        <v>8</v>
      </c>
      <c r="F1006" s="11">
        <v>7037.82</v>
      </c>
      <c r="G1006" s="11">
        <v>56302.52</v>
      </c>
      <c r="H1006" s="10">
        <v>0</v>
      </c>
      <c r="I1006" s="12">
        <v>56302.52</v>
      </c>
      <c r="J1006" s="12">
        <v>10697.48</v>
      </c>
      <c r="K1006" s="38">
        <v>67000</v>
      </c>
      <c r="L1006" s="31">
        <f>+Tabla3[[#This Row],[Total]]/SUM(Tabla3[Total])</f>
        <v>1.2474260911186794E-4</v>
      </c>
    </row>
    <row r="1007" spans="1:12">
      <c r="A1007" s="7" t="s">
        <v>468</v>
      </c>
      <c r="B1007" s="8">
        <v>44434</v>
      </c>
      <c r="C1007" s="7" t="s">
        <v>51</v>
      </c>
      <c r="D1007" s="9">
        <v>30</v>
      </c>
      <c r="E1007" s="10">
        <v>7</v>
      </c>
      <c r="F1007" s="11">
        <v>7322.93</v>
      </c>
      <c r="G1007" s="11">
        <v>51260.5</v>
      </c>
      <c r="H1007" s="10">
        <v>0</v>
      </c>
      <c r="I1007" s="12">
        <v>51260.5</v>
      </c>
      <c r="J1007" s="12">
        <v>9739.5</v>
      </c>
      <c r="K1007" s="38">
        <v>61000</v>
      </c>
      <c r="L1007" s="31">
        <f>+Tabla3[[#This Row],[Total]]/SUM(Tabla3[Total])</f>
        <v>1.1357162919140215E-4</v>
      </c>
    </row>
    <row r="1008" spans="1:12">
      <c r="A1008" s="7" t="s">
        <v>468</v>
      </c>
      <c r="B1008" s="8">
        <v>44434</v>
      </c>
      <c r="C1008" s="7" t="s">
        <v>51</v>
      </c>
      <c r="D1008" s="9">
        <v>30</v>
      </c>
      <c r="E1008" s="10">
        <v>5</v>
      </c>
      <c r="F1008" s="11">
        <v>7394.96</v>
      </c>
      <c r="G1008" s="11">
        <v>36974.79</v>
      </c>
      <c r="H1008" s="10">
        <v>0</v>
      </c>
      <c r="I1008" s="12">
        <v>36974.79</v>
      </c>
      <c r="J1008" s="12">
        <v>7025.21</v>
      </c>
      <c r="K1008" s="38">
        <v>43999.99</v>
      </c>
      <c r="L1008" s="31">
        <f>+Tabla3[[#This Row],[Total]]/SUM(Tabla3[Total])</f>
        <v>8.1920500798449221E-5</v>
      </c>
    </row>
    <row r="1009" spans="1:12">
      <c r="A1009" s="7" t="s">
        <v>468</v>
      </c>
      <c r="B1009" s="8">
        <v>44434</v>
      </c>
      <c r="C1009" s="7" t="s">
        <v>40</v>
      </c>
      <c r="D1009" s="9">
        <v>30</v>
      </c>
      <c r="E1009" s="10">
        <v>15</v>
      </c>
      <c r="F1009" s="11">
        <v>8963.59</v>
      </c>
      <c r="G1009" s="11">
        <v>134453.78</v>
      </c>
      <c r="H1009" s="10">
        <v>0</v>
      </c>
      <c r="I1009" s="12">
        <v>134453.78</v>
      </c>
      <c r="J1009" s="12">
        <v>25546.22</v>
      </c>
      <c r="K1009" s="38">
        <v>159999.99</v>
      </c>
      <c r="L1009" s="31">
        <f>+Tabla3[[#This Row],[Total]]/SUM(Tabla3[Total])</f>
        <v>2.9789277926078769E-4</v>
      </c>
    </row>
    <row r="1010" spans="1:12">
      <c r="A1010" s="7" t="s">
        <v>468</v>
      </c>
      <c r="B1010" s="8">
        <v>44434</v>
      </c>
      <c r="C1010" s="7" t="s">
        <v>234</v>
      </c>
      <c r="D1010" s="9">
        <v>30</v>
      </c>
      <c r="E1010" s="10">
        <v>6</v>
      </c>
      <c r="F1010" s="11">
        <v>6862.75</v>
      </c>
      <c r="G1010" s="11">
        <v>41176.47</v>
      </c>
      <c r="H1010" s="10">
        <v>0</v>
      </c>
      <c r="I1010" s="12">
        <v>41176.47</v>
      </c>
      <c r="J1010" s="12">
        <v>7823.53</v>
      </c>
      <c r="K1010" s="38">
        <v>49000</v>
      </c>
      <c r="L1010" s="31">
        <f>+Tabla3[[#This Row],[Total]]/SUM(Tabla3[Total])</f>
        <v>9.1229669350470575E-5</v>
      </c>
    </row>
    <row r="1011" spans="1:12">
      <c r="A1011" s="7" t="s">
        <v>468</v>
      </c>
      <c r="B1011" s="8">
        <v>44434</v>
      </c>
      <c r="C1011" s="7" t="s">
        <v>469</v>
      </c>
      <c r="D1011" s="9">
        <v>30</v>
      </c>
      <c r="E1011" s="10">
        <v>30</v>
      </c>
      <c r="F1011" s="11">
        <v>11484.59</v>
      </c>
      <c r="G1011" s="11">
        <v>344537.79</v>
      </c>
      <c r="H1011" s="10">
        <v>0</v>
      </c>
      <c r="I1011" s="12">
        <v>344537.79</v>
      </c>
      <c r="J1011" s="12">
        <v>65462.18</v>
      </c>
      <c r="K1011" s="38">
        <v>409999.97</v>
      </c>
      <c r="L1011" s="31">
        <f>+Tabla3[[#This Row],[Total]]/SUM(Tabla3[Total])</f>
        <v>7.6335023871026227E-4</v>
      </c>
    </row>
    <row r="1012" spans="1:12">
      <c r="A1012" s="7" t="s">
        <v>468</v>
      </c>
      <c r="B1012" s="8">
        <v>44434</v>
      </c>
      <c r="C1012" s="7" t="s">
        <v>115</v>
      </c>
      <c r="D1012" s="9">
        <v>30</v>
      </c>
      <c r="E1012" s="10">
        <v>12</v>
      </c>
      <c r="F1012" s="11">
        <v>5322.13</v>
      </c>
      <c r="G1012" s="11">
        <v>63865.54</v>
      </c>
      <c r="H1012" s="10">
        <v>0</v>
      </c>
      <c r="I1012" s="12">
        <v>63865.54</v>
      </c>
      <c r="J1012" s="12">
        <v>12134.45</v>
      </c>
      <c r="K1012" s="38">
        <v>75999.990000000005</v>
      </c>
      <c r="L1012" s="31">
        <f>+Tabla3[[#This Row],[Total]]/SUM(Tabla3[Total])</f>
        <v>1.4149906037426674E-4</v>
      </c>
    </row>
    <row r="1013" spans="1:12">
      <c r="A1013" s="7" t="s">
        <v>468</v>
      </c>
      <c r="B1013" s="8">
        <v>44434</v>
      </c>
      <c r="C1013" s="7" t="s">
        <v>470</v>
      </c>
      <c r="D1013" s="9">
        <v>30</v>
      </c>
      <c r="E1013" s="10">
        <v>12</v>
      </c>
      <c r="F1013" s="11">
        <v>11204.48</v>
      </c>
      <c r="G1013" s="11">
        <v>134453.76999999999</v>
      </c>
      <c r="H1013" s="10">
        <v>0</v>
      </c>
      <c r="I1013" s="12">
        <v>134453.76999999999</v>
      </c>
      <c r="J1013" s="12">
        <v>25546.22</v>
      </c>
      <c r="K1013" s="38">
        <v>159999.99</v>
      </c>
      <c r="L1013" s="31">
        <f>+Tabla3[[#This Row],[Total]]/SUM(Tabla3[Total])</f>
        <v>2.9789277926078769E-4</v>
      </c>
    </row>
    <row r="1014" spans="1:12">
      <c r="A1014" s="7" t="s">
        <v>468</v>
      </c>
      <c r="B1014" s="8">
        <v>44434</v>
      </c>
      <c r="C1014" s="7" t="s">
        <v>471</v>
      </c>
      <c r="D1014" s="9">
        <v>30</v>
      </c>
      <c r="E1014" s="10">
        <v>2</v>
      </c>
      <c r="F1014" s="11">
        <v>8487.39</v>
      </c>
      <c r="G1014" s="11">
        <v>16974.79</v>
      </c>
      <c r="H1014" s="10">
        <v>0</v>
      </c>
      <c r="I1014" s="12">
        <v>16974.79</v>
      </c>
      <c r="J1014" s="12">
        <v>3225.21</v>
      </c>
      <c r="K1014" s="38">
        <v>20200</v>
      </c>
      <c r="L1014" s="31">
        <f>+Tabla3[[#This Row],[Total]]/SUM(Tabla3[Total])</f>
        <v>3.7608965732234805E-5</v>
      </c>
    </row>
    <row r="1015" spans="1:12">
      <c r="A1015" s="7" t="s">
        <v>468</v>
      </c>
      <c r="B1015" s="8">
        <v>44434</v>
      </c>
      <c r="C1015" s="7" t="s">
        <v>472</v>
      </c>
      <c r="D1015" s="9">
        <v>30</v>
      </c>
      <c r="E1015" s="10">
        <v>2</v>
      </c>
      <c r="F1015" s="11">
        <v>14747.9</v>
      </c>
      <c r="G1015" s="11">
        <v>29495.8</v>
      </c>
      <c r="H1015" s="10">
        <v>0</v>
      </c>
      <c r="I1015" s="12">
        <v>29495.8</v>
      </c>
      <c r="J1015" s="12">
        <v>5604.2</v>
      </c>
      <c r="K1015" s="38">
        <v>35100</v>
      </c>
      <c r="L1015" s="31">
        <f>+Tabla3[[#This Row],[Total]]/SUM(Tabla3[Total])</f>
        <v>6.5350232534724836E-5</v>
      </c>
    </row>
    <row r="1016" spans="1:12">
      <c r="A1016" s="7" t="s">
        <v>468</v>
      </c>
      <c r="B1016" s="8">
        <v>44434</v>
      </c>
      <c r="C1016" s="7" t="s">
        <v>149</v>
      </c>
      <c r="D1016" s="9">
        <v>30</v>
      </c>
      <c r="E1016" s="10">
        <v>1</v>
      </c>
      <c r="F1016" s="11">
        <v>201680.67</v>
      </c>
      <c r="G1016" s="11">
        <v>201680.67</v>
      </c>
      <c r="H1016" s="10">
        <v>0</v>
      </c>
      <c r="I1016" s="12">
        <v>201680.67</v>
      </c>
      <c r="J1016" s="12">
        <v>38319.33</v>
      </c>
      <c r="K1016" s="38">
        <v>240000</v>
      </c>
      <c r="L1016" s="31">
        <f>+Tabla3[[#This Row],[Total]]/SUM(Tabla3[Total])</f>
        <v>4.4683919681863136E-4</v>
      </c>
    </row>
    <row r="1017" spans="1:12">
      <c r="A1017" s="7" t="s">
        <v>468</v>
      </c>
      <c r="B1017" s="8">
        <v>44434</v>
      </c>
      <c r="C1017" s="7" t="s">
        <v>146</v>
      </c>
      <c r="D1017" s="9">
        <v>30</v>
      </c>
      <c r="E1017" s="10">
        <v>12</v>
      </c>
      <c r="F1017" s="11">
        <v>4481.79</v>
      </c>
      <c r="G1017" s="11">
        <v>53781.5</v>
      </c>
      <c r="H1017" s="10">
        <v>0</v>
      </c>
      <c r="I1017" s="12">
        <v>53781.5</v>
      </c>
      <c r="J1017" s="12">
        <v>10218.49</v>
      </c>
      <c r="K1017" s="38">
        <v>63999.99</v>
      </c>
      <c r="L1017" s="31">
        <f>+Tabla3[[#This Row],[Total]]/SUM(Tabla3[Total])</f>
        <v>1.1915710053333517E-4</v>
      </c>
    </row>
    <row r="1018" spans="1:12">
      <c r="A1018" s="7" t="s">
        <v>468</v>
      </c>
      <c r="B1018" s="8">
        <v>44434</v>
      </c>
      <c r="C1018" s="7" t="s">
        <v>102</v>
      </c>
      <c r="D1018" s="9">
        <v>30</v>
      </c>
      <c r="E1018" s="10">
        <v>25</v>
      </c>
      <c r="F1018" s="11">
        <v>13865.55</v>
      </c>
      <c r="G1018" s="11">
        <v>346638.65</v>
      </c>
      <c r="H1018" s="10">
        <v>0</v>
      </c>
      <c r="I1018" s="12">
        <v>346638.65</v>
      </c>
      <c r="J1018" s="12">
        <v>65861.34</v>
      </c>
      <c r="K1018" s="38">
        <v>412499.99</v>
      </c>
      <c r="L1018" s="31">
        <f>+Tabla3[[#This Row],[Total]]/SUM(Tabla3[Total])</f>
        <v>7.6800485091372281E-4</v>
      </c>
    </row>
    <row r="1019" spans="1:12">
      <c r="A1019" s="7" t="s">
        <v>468</v>
      </c>
      <c r="B1019" s="8">
        <v>44434</v>
      </c>
      <c r="C1019" s="7" t="s">
        <v>29</v>
      </c>
      <c r="D1019" s="9">
        <v>30</v>
      </c>
      <c r="E1019" s="10">
        <v>39</v>
      </c>
      <c r="F1019" s="11">
        <v>2941.18</v>
      </c>
      <c r="G1019" s="11">
        <v>114705.86</v>
      </c>
      <c r="H1019" s="10">
        <v>0</v>
      </c>
      <c r="I1019" s="12">
        <v>114705.86</v>
      </c>
      <c r="J1019" s="12">
        <v>21794.11</v>
      </c>
      <c r="K1019" s="38">
        <v>136499.98000000001</v>
      </c>
      <c r="L1019" s="31">
        <f>+Tabla3[[#This Row],[Total]]/SUM(Tabla3[Total])</f>
        <v>2.541397559539969E-4</v>
      </c>
    </row>
    <row r="1020" spans="1:12">
      <c r="A1020" s="7" t="s">
        <v>468</v>
      </c>
      <c r="B1020" s="8">
        <v>44434</v>
      </c>
      <c r="C1020" s="7" t="s">
        <v>133</v>
      </c>
      <c r="D1020" s="9">
        <v>30</v>
      </c>
      <c r="E1020" s="10">
        <v>20</v>
      </c>
      <c r="F1020" s="11">
        <v>2941.18</v>
      </c>
      <c r="G1020" s="11">
        <v>58823.519999999997</v>
      </c>
      <c r="H1020" s="10">
        <v>0</v>
      </c>
      <c r="I1020" s="12">
        <v>58823.519999999997</v>
      </c>
      <c r="J1020" s="12">
        <v>11176.47</v>
      </c>
      <c r="K1020" s="38">
        <v>69999.990000000005</v>
      </c>
      <c r="L1020" s="31">
        <f>+Tabla3[[#This Row],[Total]]/SUM(Tabla3[Total])</f>
        <v>1.3032808045380096E-4</v>
      </c>
    </row>
    <row r="1021" spans="1:12">
      <c r="A1021" s="7" t="s">
        <v>468</v>
      </c>
      <c r="B1021" s="8">
        <v>44434</v>
      </c>
      <c r="C1021" s="7" t="s">
        <v>30</v>
      </c>
      <c r="D1021" s="9">
        <v>30</v>
      </c>
      <c r="E1021" s="10">
        <v>23</v>
      </c>
      <c r="F1021" s="11">
        <v>2521.0100000000002</v>
      </c>
      <c r="G1021" s="11">
        <v>57983.18</v>
      </c>
      <c r="H1021" s="10">
        <v>0</v>
      </c>
      <c r="I1021" s="12">
        <v>57983.18</v>
      </c>
      <c r="J1021" s="12">
        <v>11016.8</v>
      </c>
      <c r="K1021" s="38">
        <v>68999.990000000005</v>
      </c>
      <c r="L1021" s="31">
        <f>+Tabla3[[#This Row],[Total]]/SUM(Tabla3[Total])</f>
        <v>1.2846625046705667E-4</v>
      </c>
    </row>
    <row r="1022" spans="1:12">
      <c r="A1022" s="7" t="s">
        <v>468</v>
      </c>
      <c r="B1022" s="8">
        <v>44434</v>
      </c>
      <c r="C1022" s="7" t="s">
        <v>31</v>
      </c>
      <c r="D1022" s="9">
        <v>30</v>
      </c>
      <c r="E1022" s="10">
        <v>4</v>
      </c>
      <c r="F1022" s="11">
        <v>3361.34</v>
      </c>
      <c r="G1022" s="11">
        <v>13445.38</v>
      </c>
      <c r="H1022" s="10">
        <v>0</v>
      </c>
      <c r="I1022" s="12">
        <v>13445.38</v>
      </c>
      <c r="J1022" s="12">
        <v>2554.62</v>
      </c>
      <c r="K1022" s="38">
        <v>16000</v>
      </c>
      <c r="L1022" s="31">
        <f>+Tabla3[[#This Row],[Total]]/SUM(Tabla3[Total])</f>
        <v>2.9789279787908759E-5</v>
      </c>
    </row>
    <row r="1023" spans="1:12">
      <c r="A1023" s="7" t="s">
        <v>468</v>
      </c>
      <c r="B1023" s="8">
        <v>44434</v>
      </c>
      <c r="C1023" s="7" t="s">
        <v>473</v>
      </c>
      <c r="D1023" s="9">
        <v>30</v>
      </c>
      <c r="E1023" s="10">
        <v>5</v>
      </c>
      <c r="F1023" s="11">
        <v>11260.5</v>
      </c>
      <c r="G1023" s="11">
        <v>56302.52</v>
      </c>
      <c r="H1023" s="10">
        <v>0</v>
      </c>
      <c r="I1023" s="12">
        <v>56302.52</v>
      </c>
      <c r="J1023" s="12">
        <v>10697.48</v>
      </c>
      <c r="K1023" s="38">
        <v>67000</v>
      </c>
      <c r="L1023" s="31">
        <f>+Tabla3[[#This Row],[Total]]/SUM(Tabla3[Total])</f>
        <v>1.2474260911186794E-4</v>
      </c>
    </row>
    <row r="1024" spans="1:12">
      <c r="A1024" s="7" t="s">
        <v>468</v>
      </c>
      <c r="B1024" s="8">
        <v>44434</v>
      </c>
      <c r="C1024" s="7" t="s">
        <v>98</v>
      </c>
      <c r="D1024" s="9">
        <v>30</v>
      </c>
      <c r="E1024" s="10">
        <v>10</v>
      </c>
      <c r="F1024" s="11">
        <v>11260.5</v>
      </c>
      <c r="G1024" s="11">
        <v>112605.04</v>
      </c>
      <c r="H1024" s="10">
        <v>0</v>
      </c>
      <c r="I1024" s="12">
        <v>112605.04</v>
      </c>
      <c r="J1024" s="12">
        <v>21394.959999999999</v>
      </c>
      <c r="K1024" s="38">
        <v>134000</v>
      </c>
      <c r="L1024" s="31">
        <f>+Tabla3[[#This Row],[Total]]/SUM(Tabla3[Total])</f>
        <v>2.4948521822373588E-4</v>
      </c>
    </row>
    <row r="1025" spans="1:12">
      <c r="A1025" s="7" t="s">
        <v>468</v>
      </c>
      <c r="B1025" s="8">
        <v>44434</v>
      </c>
      <c r="C1025" s="7" t="s">
        <v>41</v>
      </c>
      <c r="D1025" s="9">
        <v>30</v>
      </c>
      <c r="E1025" s="10">
        <v>5</v>
      </c>
      <c r="F1025" s="11">
        <v>11260.5</v>
      </c>
      <c r="G1025" s="11">
        <v>56302.52</v>
      </c>
      <c r="H1025" s="10">
        <v>0</v>
      </c>
      <c r="I1025" s="12">
        <v>56302.52</v>
      </c>
      <c r="J1025" s="12">
        <v>10697.48</v>
      </c>
      <c r="K1025" s="38">
        <v>67000</v>
      </c>
      <c r="L1025" s="31">
        <f>+Tabla3[[#This Row],[Total]]/SUM(Tabla3[Total])</f>
        <v>1.2474260911186794E-4</v>
      </c>
    </row>
    <row r="1026" spans="1:12">
      <c r="A1026" s="7" t="s">
        <v>468</v>
      </c>
      <c r="B1026" s="8">
        <v>44434</v>
      </c>
      <c r="C1026" s="7" t="s">
        <v>421</v>
      </c>
      <c r="D1026" s="9">
        <v>30</v>
      </c>
      <c r="E1026" s="10">
        <v>20</v>
      </c>
      <c r="F1026" s="11">
        <v>1680.67</v>
      </c>
      <c r="G1026" s="11">
        <v>33613.440000000002</v>
      </c>
      <c r="H1026" s="10">
        <v>0</v>
      </c>
      <c r="I1026" s="12">
        <v>33613.440000000002</v>
      </c>
      <c r="J1026" s="12">
        <v>6386.55</v>
      </c>
      <c r="K1026" s="38">
        <v>39999.99</v>
      </c>
      <c r="L1026" s="31">
        <f>+Tabla3[[#This Row],[Total]]/SUM(Tabla3[Total])</f>
        <v>7.4473180851472026E-5</v>
      </c>
    </row>
    <row r="1027" spans="1:12">
      <c r="A1027" s="7" t="s">
        <v>468</v>
      </c>
      <c r="B1027" s="8">
        <v>44434</v>
      </c>
      <c r="C1027" s="7" t="s">
        <v>474</v>
      </c>
      <c r="D1027" s="9">
        <v>30</v>
      </c>
      <c r="E1027" s="10">
        <v>48</v>
      </c>
      <c r="F1027" s="11">
        <v>5714.29</v>
      </c>
      <c r="G1027" s="11">
        <v>274285.68</v>
      </c>
      <c r="H1027" s="10">
        <v>0</v>
      </c>
      <c r="I1027" s="12">
        <v>274285.68</v>
      </c>
      <c r="J1027" s="12">
        <v>52114.28</v>
      </c>
      <c r="K1027" s="38">
        <v>326399.96000000002</v>
      </c>
      <c r="L1027" s="31">
        <f>+Tabla3[[#This Row],[Total]]/SUM(Tabla3[Total])</f>
        <v>6.077012332001392E-4</v>
      </c>
    </row>
    <row r="1028" spans="1:12">
      <c r="A1028" s="7" t="s">
        <v>475</v>
      </c>
      <c r="B1028" s="8">
        <v>44434</v>
      </c>
      <c r="C1028" s="7" t="s">
        <v>476</v>
      </c>
      <c r="D1028" s="9">
        <v>0</v>
      </c>
      <c r="E1028" s="10">
        <v>13</v>
      </c>
      <c r="F1028" s="11">
        <v>9049.77</v>
      </c>
      <c r="G1028" s="11">
        <v>117647.05</v>
      </c>
      <c r="H1028" s="10">
        <v>0</v>
      </c>
      <c r="I1028" s="12">
        <v>117647.05</v>
      </c>
      <c r="J1028" s="12">
        <v>22352.94</v>
      </c>
      <c r="K1028" s="38">
        <v>139999.99</v>
      </c>
      <c r="L1028" s="31">
        <f>+Tabla3[[#This Row],[Total]]/SUM(Tabla3[Total])</f>
        <v>2.6065617952590175E-4</v>
      </c>
    </row>
    <row r="1029" spans="1:12">
      <c r="A1029" s="7" t="s">
        <v>477</v>
      </c>
      <c r="B1029" s="8">
        <v>44434</v>
      </c>
      <c r="C1029" s="7" t="s">
        <v>478</v>
      </c>
      <c r="D1029" s="9">
        <v>0</v>
      </c>
      <c r="E1029" s="10">
        <v>48</v>
      </c>
      <c r="F1029" s="11">
        <v>17927.169999999998</v>
      </c>
      <c r="G1029" s="11">
        <v>860504.16</v>
      </c>
      <c r="H1029" s="10">
        <v>0</v>
      </c>
      <c r="I1029" s="12">
        <v>860504.16</v>
      </c>
      <c r="J1029" s="12">
        <v>163495.79</v>
      </c>
      <c r="K1029" s="39">
        <v>1023999.95</v>
      </c>
      <c r="L1029" s="32">
        <f>+Tabla3[[#This Row],[Total]]/SUM(Tabla3[Total])</f>
        <v>1.9065138133346612E-3</v>
      </c>
    </row>
    <row r="1030" spans="1:12">
      <c r="A1030" s="7" t="s">
        <v>479</v>
      </c>
      <c r="B1030" s="8">
        <v>44434</v>
      </c>
      <c r="C1030" s="7" t="s">
        <v>183</v>
      </c>
      <c r="D1030" s="9">
        <v>0</v>
      </c>
      <c r="E1030" s="10">
        <v>61</v>
      </c>
      <c r="F1030" s="11">
        <v>7301.28</v>
      </c>
      <c r="G1030" s="11">
        <v>445378.14</v>
      </c>
      <c r="H1030" s="10">
        <v>0</v>
      </c>
      <c r="I1030" s="12">
        <v>445378.14</v>
      </c>
      <c r="J1030" s="12">
        <v>84621.85</v>
      </c>
      <c r="K1030" s="38">
        <v>529999.99</v>
      </c>
      <c r="L1030" s="31">
        <f>+Tabla3[[#This Row],[Total]]/SUM(Tabla3[Total])</f>
        <v>9.8676987435617771E-4</v>
      </c>
    </row>
    <row r="1031" spans="1:12">
      <c r="A1031" s="7" t="s">
        <v>479</v>
      </c>
      <c r="B1031" s="8">
        <v>44434</v>
      </c>
      <c r="C1031" s="7" t="s">
        <v>101</v>
      </c>
      <c r="D1031" s="9">
        <v>0</v>
      </c>
      <c r="E1031" s="10">
        <v>42</v>
      </c>
      <c r="F1031" s="11">
        <v>8123.25</v>
      </c>
      <c r="G1031" s="11">
        <v>341176.46</v>
      </c>
      <c r="H1031" s="10">
        <v>0</v>
      </c>
      <c r="I1031" s="12">
        <v>341176.46</v>
      </c>
      <c r="J1031" s="12">
        <v>64823.53</v>
      </c>
      <c r="K1031" s="38">
        <v>405999.99</v>
      </c>
      <c r="L1031" s="31">
        <f>+Tabla3[[#This Row],[Total]]/SUM(Tabla3[Total])</f>
        <v>7.5590295599988486E-4</v>
      </c>
    </row>
    <row r="1032" spans="1:12">
      <c r="A1032" s="7" t="s">
        <v>480</v>
      </c>
      <c r="B1032" s="8">
        <v>44434</v>
      </c>
      <c r="C1032" s="7" t="s">
        <v>481</v>
      </c>
      <c r="D1032" s="9">
        <v>0</v>
      </c>
      <c r="E1032" s="10">
        <v>200</v>
      </c>
      <c r="F1032" s="10">
        <v>890.76</v>
      </c>
      <c r="G1032" s="11">
        <v>178151.2</v>
      </c>
      <c r="H1032" s="10">
        <v>0</v>
      </c>
      <c r="I1032" s="12">
        <v>178151.2</v>
      </c>
      <c r="J1032" s="12">
        <v>33848.730000000003</v>
      </c>
      <c r="K1032" s="38">
        <v>211999.93</v>
      </c>
      <c r="L1032" s="31">
        <f>+Tabla3[[#This Row],[Total]]/SUM(Tabla3[Total])</f>
        <v>3.9470782686169196E-4</v>
      </c>
    </row>
    <row r="1033" spans="1:12">
      <c r="A1033" s="7" t="s">
        <v>480</v>
      </c>
      <c r="B1033" s="8">
        <v>44434</v>
      </c>
      <c r="C1033" s="7" t="s">
        <v>304</v>
      </c>
      <c r="D1033" s="9">
        <v>0</v>
      </c>
      <c r="E1033" s="10">
        <v>8</v>
      </c>
      <c r="F1033" s="11">
        <v>9138.66</v>
      </c>
      <c r="G1033" s="11">
        <v>73109.240000000005</v>
      </c>
      <c r="H1033" s="10">
        <v>0</v>
      </c>
      <c r="I1033" s="12">
        <v>73109.240000000005</v>
      </c>
      <c r="J1033" s="12">
        <v>13890.76</v>
      </c>
      <c r="K1033" s="38">
        <v>87000</v>
      </c>
      <c r="L1033" s="31">
        <f>+Tabla3[[#This Row],[Total]]/SUM(Tabla3[Total])</f>
        <v>1.6197920884675388E-4</v>
      </c>
    </row>
    <row r="1034" spans="1:12">
      <c r="A1034" s="7" t="s">
        <v>480</v>
      </c>
      <c r="B1034" s="8">
        <v>44434</v>
      </c>
      <c r="C1034" s="7" t="s">
        <v>482</v>
      </c>
      <c r="D1034" s="9">
        <v>0</v>
      </c>
      <c r="E1034" s="10">
        <v>4</v>
      </c>
      <c r="F1034" s="11">
        <v>8403.36</v>
      </c>
      <c r="G1034" s="11">
        <v>33613.440000000002</v>
      </c>
      <c r="H1034" s="10">
        <v>0</v>
      </c>
      <c r="I1034" s="12">
        <v>33613.440000000002</v>
      </c>
      <c r="J1034" s="12">
        <v>6386.55</v>
      </c>
      <c r="K1034" s="38">
        <v>40000</v>
      </c>
      <c r="L1034" s="31">
        <f>+Tabla3[[#This Row],[Total]]/SUM(Tabla3[Total])</f>
        <v>7.4473199469771894E-5</v>
      </c>
    </row>
    <row r="1035" spans="1:12">
      <c r="A1035" s="7" t="s">
        <v>480</v>
      </c>
      <c r="B1035" s="8">
        <v>44434</v>
      </c>
      <c r="C1035" s="7" t="s">
        <v>483</v>
      </c>
      <c r="D1035" s="9">
        <v>0</v>
      </c>
      <c r="E1035" s="10">
        <v>20</v>
      </c>
      <c r="F1035" s="11">
        <v>10084.030000000001</v>
      </c>
      <c r="G1035" s="11">
        <v>201680.66</v>
      </c>
      <c r="H1035" s="10">
        <v>0</v>
      </c>
      <c r="I1035" s="12">
        <v>201680.66</v>
      </c>
      <c r="J1035" s="12">
        <v>38319.33</v>
      </c>
      <c r="K1035" s="38">
        <v>239999.99</v>
      </c>
      <c r="L1035" s="31">
        <f>+Tabla3[[#This Row],[Total]]/SUM(Tabla3[Total])</f>
        <v>4.4683917820033148E-4</v>
      </c>
    </row>
    <row r="1036" spans="1:12">
      <c r="A1036" s="7" t="s">
        <v>480</v>
      </c>
      <c r="B1036" s="8">
        <v>44434</v>
      </c>
      <c r="C1036" s="7" t="s">
        <v>96</v>
      </c>
      <c r="D1036" s="9">
        <v>0</v>
      </c>
      <c r="E1036" s="10">
        <v>12</v>
      </c>
      <c r="F1036" s="11">
        <v>7142.86</v>
      </c>
      <c r="G1036" s="11">
        <v>85714.28</v>
      </c>
      <c r="H1036" s="10">
        <v>0</v>
      </c>
      <c r="I1036" s="12">
        <v>85714.28</v>
      </c>
      <c r="J1036" s="12">
        <v>16285.71</v>
      </c>
      <c r="K1036" s="38">
        <v>102000</v>
      </c>
      <c r="L1036" s="31">
        <f>+Tabla3[[#This Row],[Total]]/SUM(Tabla3[Total])</f>
        <v>1.8990665864791834E-4</v>
      </c>
    </row>
    <row r="1037" spans="1:12">
      <c r="A1037" s="7" t="s">
        <v>480</v>
      </c>
      <c r="B1037" s="8">
        <v>44434</v>
      </c>
      <c r="C1037" s="7" t="s">
        <v>133</v>
      </c>
      <c r="D1037" s="9">
        <v>0</v>
      </c>
      <c r="E1037" s="10">
        <v>24</v>
      </c>
      <c r="F1037" s="11">
        <v>2941.18</v>
      </c>
      <c r="G1037" s="11">
        <v>70588.22</v>
      </c>
      <c r="H1037" s="10">
        <v>0</v>
      </c>
      <c r="I1037" s="12">
        <v>70588.22</v>
      </c>
      <c r="J1037" s="12">
        <v>13411.76</v>
      </c>
      <c r="K1037" s="38">
        <v>83999.99</v>
      </c>
      <c r="L1037" s="31">
        <f>+Tabla3[[#This Row],[Total]]/SUM(Tabla3[Total])</f>
        <v>1.5639370026822113E-4</v>
      </c>
    </row>
    <row r="1038" spans="1:12">
      <c r="A1038" s="7" t="s">
        <v>480</v>
      </c>
      <c r="B1038" s="8">
        <v>44434</v>
      </c>
      <c r="C1038" s="7" t="s">
        <v>30</v>
      </c>
      <c r="D1038" s="9">
        <v>0</v>
      </c>
      <c r="E1038" s="10">
        <v>12</v>
      </c>
      <c r="F1038" s="11">
        <v>2521.0100000000002</v>
      </c>
      <c r="G1038" s="11">
        <v>30252.1</v>
      </c>
      <c r="H1038" s="10">
        <v>0</v>
      </c>
      <c r="I1038" s="12">
        <v>30252.1</v>
      </c>
      <c r="J1038" s="12">
        <v>5747.9</v>
      </c>
      <c r="K1038" s="38">
        <v>35999.99</v>
      </c>
      <c r="L1038" s="31">
        <f>+Tabla3[[#This Row],[Total]]/SUM(Tabla3[Total])</f>
        <v>6.7025860904494831E-5</v>
      </c>
    </row>
    <row r="1039" spans="1:12">
      <c r="A1039" s="7" t="s">
        <v>480</v>
      </c>
      <c r="B1039" s="8">
        <v>44434</v>
      </c>
      <c r="C1039" s="7" t="s">
        <v>128</v>
      </c>
      <c r="D1039" s="9">
        <v>0</v>
      </c>
      <c r="E1039" s="10">
        <v>3</v>
      </c>
      <c r="F1039" s="11">
        <v>10084.030000000001</v>
      </c>
      <c r="G1039" s="11">
        <v>30252.1</v>
      </c>
      <c r="H1039" s="10">
        <v>0</v>
      </c>
      <c r="I1039" s="12">
        <v>30252.1</v>
      </c>
      <c r="J1039" s="12">
        <v>5747.9</v>
      </c>
      <c r="K1039" s="38">
        <v>36000</v>
      </c>
      <c r="L1039" s="31">
        <f>+Tabla3[[#This Row],[Total]]/SUM(Tabla3[Total])</f>
        <v>6.7025879522794712E-5</v>
      </c>
    </row>
    <row r="1040" spans="1:12">
      <c r="A1040" s="7" t="s">
        <v>484</v>
      </c>
      <c r="B1040" s="8">
        <v>44435</v>
      </c>
      <c r="C1040" s="7" t="s">
        <v>324</v>
      </c>
      <c r="D1040" s="9">
        <v>0</v>
      </c>
      <c r="E1040" s="10">
        <v>6</v>
      </c>
      <c r="F1040" s="11">
        <v>15546.22</v>
      </c>
      <c r="G1040" s="11">
        <v>93277.31</v>
      </c>
      <c r="H1040" s="10">
        <v>0</v>
      </c>
      <c r="I1040" s="12">
        <v>93277.31</v>
      </c>
      <c r="J1040" s="12">
        <v>17722.689999999999</v>
      </c>
      <c r="K1040" s="38">
        <v>111000</v>
      </c>
      <c r="L1040" s="31">
        <f>+Tabla3[[#This Row],[Total]]/SUM(Tabla3[Total])</f>
        <v>2.0666312852861703E-4</v>
      </c>
    </row>
    <row r="1041" spans="1:12">
      <c r="A1041" s="7" t="s">
        <v>484</v>
      </c>
      <c r="B1041" s="8">
        <v>44435</v>
      </c>
      <c r="C1041" s="7" t="s">
        <v>485</v>
      </c>
      <c r="D1041" s="9">
        <v>0</v>
      </c>
      <c r="E1041" s="10">
        <v>12</v>
      </c>
      <c r="F1041" s="11">
        <v>16806.72</v>
      </c>
      <c r="G1041" s="11">
        <v>201680.66</v>
      </c>
      <c r="H1041" s="10">
        <v>0</v>
      </c>
      <c r="I1041" s="12">
        <v>201680.66</v>
      </c>
      <c r="J1041" s="12">
        <v>38319.33</v>
      </c>
      <c r="K1041" s="38">
        <v>239999.99</v>
      </c>
      <c r="L1041" s="31">
        <f>+Tabla3[[#This Row],[Total]]/SUM(Tabla3[Total])</f>
        <v>4.4683917820033148E-4</v>
      </c>
    </row>
    <row r="1042" spans="1:12">
      <c r="A1042" s="7" t="s">
        <v>484</v>
      </c>
      <c r="B1042" s="8">
        <v>44435</v>
      </c>
      <c r="C1042" s="7" t="s">
        <v>486</v>
      </c>
      <c r="D1042" s="9">
        <v>0</v>
      </c>
      <c r="E1042" s="10">
        <v>12</v>
      </c>
      <c r="F1042" s="10">
        <v>840.34</v>
      </c>
      <c r="G1042" s="11">
        <v>10084.030000000001</v>
      </c>
      <c r="H1042" s="10">
        <v>0</v>
      </c>
      <c r="I1042" s="12">
        <v>10084.030000000001</v>
      </c>
      <c r="J1042" s="12">
        <v>1915.97</v>
      </c>
      <c r="K1042" s="38">
        <v>12000</v>
      </c>
      <c r="L1042" s="31">
        <f>+Tabla3[[#This Row],[Total]]/SUM(Tabla3[Total])</f>
        <v>2.2341959840931571E-5</v>
      </c>
    </row>
    <row r="1043" spans="1:12">
      <c r="A1043" s="7" t="s">
        <v>487</v>
      </c>
      <c r="B1043" s="8">
        <v>44435</v>
      </c>
      <c r="C1043" s="7" t="s">
        <v>78</v>
      </c>
      <c r="D1043" s="9">
        <v>0</v>
      </c>
      <c r="E1043" s="10">
        <v>48</v>
      </c>
      <c r="F1043" s="10">
        <v>650</v>
      </c>
      <c r="G1043" s="11">
        <v>31200</v>
      </c>
      <c r="H1043" s="10">
        <v>0</v>
      </c>
      <c r="I1043" s="12">
        <v>31200</v>
      </c>
      <c r="J1043" s="12">
        <v>5928</v>
      </c>
      <c r="K1043" s="38">
        <v>37128</v>
      </c>
      <c r="L1043" s="31">
        <f>+Tabla3[[#This Row],[Total]]/SUM(Tabla3[Total])</f>
        <v>6.9126023747842277E-5</v>
      </c>
    </row>
    <row r="1044" spans="1:12">
      <c r="A1044" s="7" t="s">
        <v>487</v>
      </c>
      <c r="B1044" s="8">
        <v>44435</v>
      </c>
      <c r="C1044" s="7" t="s">
        <v>407</v>
      </c>
      <c r="D1044" s="9">
        <v>0</v>
      </c>
      <c r="E1044" s="10">
        <v>53</v>
      </c>
      <c r="F1044" s="10">
        <v>600</v>
      </c>
      <c r="G1044" s="11">
        <v>31800</v>
      </c>
      <c r="H1044" s="10">
        <v>0</v>
      </c>
      <c r="I1044" s="12">
        <v>31800</v>
      </c>
      <c r="J1044" s="12">
        <v>6042</v>
      </c>
      <c r="K1044" s="38">
        <v>37842</v>
      </c>
      <c r="L1044" s="31">
        <f>+Tabla3[[#This Row],[Total]]/SUM(Tabla3[Total])</f>
        <v>7.0455370358377703E-5</v>
      </c>
    </row>
    <row r="1045" spans="1:12">
      <c r="A1045" s="7" t="s">
        <v>487</v>
      </c>
      <c r="B1045" s="8">
        <v>44435</v>
      </c>
      <c r="C1045" s="7" t="s">
        <v>408</v>
      </c>
      <c r="D1045" s="9">
        <v>0</v>
      </c>
      <c r="E1045" s="10">
        <v>20</v>
      </c>
      <c r="F1045" s="10">
        <v>600</v>
      </c>
      <c r="G1045" s="11">
        <v>12000</v>
      </c>
      <c r="H1045" s="10">
        <v>0</v>
      </c>
      <c r="I1045" s="12">
        <v>12000</v>
      </c>
      <c r="J1045" s="12">
        <v>2280</v>
      </c>
      <c r="K1045" s="38">
        <v>14280</v>
      </c>
      <c r="L1045" s="31">
        <f>+Tabla3[[#This Row],[Total]]/SUM(Tabla3[Total])</f>
        <v>2.6586932210708569E-5</v>
      </c>
    </row>
    <row r="1046" spans="1:12">
      <c r="A1046" s="7" t="s">
        <v>488</v>
      </c>
      <c r="B1046" s="8">
        <v>44435</v>
      </c>
      <c r="C1046" s="7" t="s">
        <v>489</v>
      </c>
      <c r="D1046" s="9">
        <v>0</v>
      </c>
      <c r="E1046" s="10">
        <v>3</v>
      </c>
      <c r="F1046" s="11">
        <v>14565.83</v>
      </c>
      <c r="G1046" s="11">
        <v>43697.48</v>
      </c>
      <c r="H1046" s="10">
        <v>0</v>
      </c>
      <c r="I1046" s="12">
        <v>43697.48</v>
      </c>
      <c r="J1046" s="12">
        <v>8302.52</v>
      </c>
      <c r="K1046" s="38">
        <v>52000</v>
      </c>
      <c r="L1046" s="31">
        <f>+Tabla3[[#This Row],[Total]]/SUM(Tabla3[Total])</f>
        <v>9.6815159310703464E-5</v>
      </c>
    </row>
    <row r="1047" spans="1:12">
      <c r="A1047" s="7" t="s">
        <v>490</v>
      </c>
      <c r="B1047" s="8">
        <v>44435</v>
      </c>
      <c r="C1047" s="7" t="s">
        <v>51</v>
      </c>
      <c r="D1047" s="9">
        <v>30</v>
      </c>
      <c r="E1047" s="10">
        <v>2</v>
      </c>
      <c r="F1047" s="11">
        <v>15126.05</v>
      </c>
      <c r="G1047" s="11">
        <v>30252.1</v>
      </c>
      <c r="H1047" s="10">
        <v>0</v>
      </c>
      <c r="I1047" s="12">
        <v>30252.1</v>
      </c>
      <c r="J1047" s="12">
        <v>5747.9</v>
      </c>
      <c r="K1047" s="38">
        <v>36000</v>
      </c>
      <c r="L1047" s="31">
        <f>+Tabla3[[#This Row],[Total]]/SUM(Tabla3[Total])</f>
        <v>6.7025879522794712E-5</v>
      </c>
    </row>
    <row r="1048" spans="1:12">
      <c r="A1048" s="7" t="s">
        <v>490</v>
      </c>
      <c r="B1048" s="8">
        <v>44435</v>
      </c>
      <c r="C1048" s="7" t="s">
        <v>304</v>
      </c>
      <c r="D1048" s="9">
        <v>30</v>
      </c>
      <c r="E1048" s="10">
        <v>69</v>
      </c>
      <c r="F1048" s="11">
        <v>6454.76</v>
      </c>
      <c r="G1048" s="11">
        <v>445378.1</v>
      </c>
      <c r="H1048" s="10">
        <v>0</v>
      </c>
      <c r="I1048" s="12">
        <v>445378.1</v>
      </c>
      <c r="J1048" s="12">
        <v>84621.84</v>
      </c>
      <c r="K1048" s="38">
        <v>529999.93000000005</v>
      </c>
      <c r="L1048" s="31">
        <f>+Tabla3[[#This Row],[Total]]/SUM(Tabla3[Total])</f>
        <v>9.8676976264637875E-4</v>
      </c>
    </row>
    <row r="1049" spans="1:12">
      <c r="A1049" s="7" t="s">
        <v>490</v>
      </c>
      <c r="B1049" s="8">
        <v>44435</v>
      </c>
      <c r="C1049" s="7" t="s">
        <v>491</v>
      </c>
      <c r="D1049" s="9">
        <v>30</v>
      </c>
      <c r="E1049" s="10">
        <v>36</v>
      </c>
      <c r="F1049" s="11">
        <v>2801.12</v>
      </c>
      <c r="G1049" s="11">
        <v>100840.32000000001</v>
      </c>
      <c r="H1049" s="10">
        <v>0</v>
      </c>
      <c r="I1049" s="12">
        <v>100840.32000000001</v>
      </c>
      <c r="J1049" s="12">
        <v>19159.66</v>
      </c>
      <c r="K1049" s="38">
        <v>119999.98</v>
      </c>
      <c r="L1049" s="31">
        <f>+Tabla3[[#This Row],[Total]]/SUM(Tabla3[Total])</f>
        <v>2.2341956117271595E-4</v>
      </c>
    </row>
    <row r="1050" spans="1:12">
      <c r="A1050" s="7" t="s">
        <v>490</v>
      </c>
      <c r="B1050" s="8">
        <v>44435</v>
      </c>
      <c r="C1050" s="7" t="s">
        <v>465</v>
      </c>
      <c r="D1050" s="9">
        <v>30</v>
      </c>
      <c r="E1050" s="10">
        <v>1</v>
      </c>
      <c r="F1050" s="11">
        <v>210084.03</v>
      </c>
      <c r="G1050" s="11">
        <v>210084.03</v>
      </c>
      <c r="H1050" s="10">
        <v>0</v>
      </c>
      <c r="I1050" s="12">
        <v>210084.03</v>
      </c>
      <c r="J1050" s="12">
        <v>39915.97</v>
      </c>
      <c r="K1050" s="38">
        <v>250000</v>
      </c>
      <c r="L1050" s="31">
        <f>+Tabla3[[#This Row],[Total]]/SUM(Tabla3[Total])</f>
        <v>4.6545749668607434E-4</v>
      </c>
    </row>
    <row r="1051" spans="1:12">
      <c r="A1051" s="7" t="s">
        <v>490</v>
      </c>
      <c r="B1051" s="8">
        <v>44435</v>
      </c>
      <c r="C1051" s="7" t="s">
        <v>492</v>
      </c>
      <c r="D1051" s="9">
        <v>30</v>
      </c>
      <c r="E1051" s="10">
        <v>3</v>
      </c>
      <c r="F1051" s="11">
        <v>88235.29</v>
      </c>
      <c r="G1051" s="11">
        <v>264705.88</v>
      </c>
      <c r="H1051" s="10">
        <v>0</v>
      </c>
      <c r="I1051" s="12">
        <v>264705.88</v>
      </c>
      <c r="J1051" s="12">
        <v>50294.12</v>
      </c>
      <c r="K1051" s="38">
        <v>315000</v>
      </c>
      <c r="L1051" s="31">
        <f>+Tabla3[[#This Row],[Total]]/SUM(Tabla3[Total])</f>
        <v>5.8647644582445369E-4</v>
      </c>
    </row>
    <row r="1052" spans="1:12">
      <c r="A1052" s="7" t="s">
        <v>493</v>
      </c>
      <c r="B1052" s="8">
        <v>44435</v>
      </c>
      <c r="C1052" s="7" t="s">
        <v>78</v>
      </c>
      <c r="D1052" s="9">
        <v>0</v>
      </c>
      <c r="E1052" s="10">
        <v>30</v>
      </c>
      <c r="F1052" s="10">
        <v>650</v>
      </c>
      <c r="G1052" s="11">
        <v>19500</v>
      </c>
      <c r="H1052" s="10">
        <v>0</v>
      </c>
      <c r="I1052" s="12">
        <v>19500</v>
      </c>
      <c r="J1052" s="12">
        <v>3705</v>
      </c>
      <c r="K1052" s="38">
        <v>23205</v>
      </c>
      <c r="L1052" s="31">
        <f>+Tabla3[[#This Row],[Total]]/SUM(Tabla3[Total])</f>
        <v>4.3203764842401421E-5</v>
      </c>
    </row>
    <row r="1053" spans="1:12">
      <c r="A1053" s="7" t="s">
        <v>493</v>
      </c>
      <c r="B1053" s="8">
        <v>44435</v>
      </c>
      <c r="C1053" s="7" t="s">
        <v>79</v>
      </c>
      <c r="D1053" s="9">
        <v>0</v>
      </c>
      <c r="E1053" s="10">
        <v>87</v>
      </c>
      <c r="F1053" s="10">
        <v>650</v>
      </c>
      <c r="G1053" s="11">
        <v>56550</v>
      </c>
      <c r="H1053" s="10">
        <v>0</v>
      </c>
      <c r="I1053" s="12">
        <v>56550</v>
      </c>
      <c r="J1053" s="12">
        <v>10744.5</v>
      </c>
      <c r="K1053" s="38">
        <v>67294.5</v>
      </c>
      <c r="L1053" s="31">
        <f>+Tabla3[[#This Row],[Total]]/SUM(Tabla3[Total])</f>
        <v>1.2529091804296412E-4</v>
      </c>
    </row>
    <row r="1054" spans="1:12">
      <c r="A1054" s="7" t="s">
        <v>493</v>
      </c>
      <c r="B1054" s="8">
        <v>44435</v>
      </c>
      <c r="C1054" s="7" t="s">
        <v>494</v>
      </c>
      <c r="D1054" s="9">
        <v>0</v>
      </c>
      <c r="E1054" s="10">
        <v>12</v>
      </c>
      <c r="F1054" s="10">
        <v>600</v>
      </c>
      <c r="G1054" s="11">
        <v>7200</v>
      </c>
      <c r="H1054" s="10">
        <v>0</v>
      </c>
      <c r="I1054" s="12">
        <v>7200</v>
      </c>
      <c r="J1054" s="12">
        <v>1368</v>
      </c>
      <c r="K1054" s="38">
        <v>8568</v>
      </c>
      <c r="L1054" s="31">
        <f>+Tabla3[[#This Row],[Total]]/SUM(Tabla3[Total])</f>
        <v>1.595215932642514E-5</v>
      </c>
    </row>
    <row r="1055" spans="1:12">
      <c r="A1055" s="7" t="s">
        <v>493</v>
      </c>
      <c r="B1055" s="8">
        <v>44435</v>
      </c>
      <c r="C1055" s="7" t="s">
        <v>495</v>
      </c>
      <c r="D1055" s="9">
        <v>0</v>
      </c>
      <c r="E1055" s="10">
        <v>60</v>
      </c>
      <c r="F1055" s="10">
        <v>600</v>
      </c>
      <c r="G1055" s="11">
        <v>36000</v>
      </c>
      <c r="H1055" s="10">
        <v>0</v>
      </c>
      <c r="I1055" s="12">
        <v>36000</v>
      </c>
      <c r="J1055" s="12">
        <v>6840</v>
      </c>
      <c r="K1055" s="38">
        <v>42840</v>
      </c>
      <c r="L1055" s="31">
        <f>+Tabla3[[#This Row],[Total]]/SUM(Tabla3[Total])</f>
        <v>7.9760796632125699E-5</v>
      </c>
    </row>
    <row r="1056" spans="1:12">
      <c r="A1056" s="7" t="s">
        <v>493</v>
      </c>
      <c r="B1056" s="8">
        <v>44435</v>
      </c>
      <c r="C1056" s="7" t="s">
        <v>407</v>
      </c>
      <c r="D1056" s="9">
        <v>0</v>
      </c>
      <c r="E1056" s="10">
        <v>40</v>
      </c>
      <c r="F1056" s="10">
        <v>600</v>
      </c>
      <c r="G1056" s="11">
        <v>24000</v>
      </c>
      <c r="H1056" s="10">
        <v>0</v>
      </c>
      <c r="I1056" s="12">
        <v>24000</v>
      </c>
      <c r="J1056" s="12">
        <v>4560</v>
      </c>
      <c r="K1056" s="38">
        <v>28560</v>
      </c>
      <c r="L1056" s="31">
        <f>+Tabla3[[#This Row],[Total]]/SUM(Tabla3[Total])</f>
        <v>5.3173864421417137E-5</v>
      </c>
    </row>
    <row r="1057" spans="1:12">
      <c r="A1057" s="7" t="s">
        <v>493</v>
      </c>
      <c r="B1057" s="8">
        <v>44435</v>
      </c>
      <c r="C1057" s="7" t="s">
        <v>408</v>
      </c>
      <c r="D1057" s="9">
        <v>0</v>
      </c>
      <c r="E1057" s="10">
        <v>228</v>
      </c>
      <c r="F1057" s="10">
        <v>600</v>
      </c>
      <c r="G1057" s="11">
        <v>136800</v>
      </c>
      <c r="H1057" s="10">
        <v>0</v>
      </c>
      <c r="I1057" s="12">
        <v>136800</v>
      </c>
      <c r="J1057" s="12">
        <v>25992</v>
      </c>
      <c r="K1057" s="38">
        <v>162792</v>
      </c>
      <c r="L1057" s="31">
        <f>+Tabla3[[#This Row],[Total]]/SUM(Tabla3[Total])</f>
        <v>3.0309102720207768E-4</v>
      </c>
    </row>
    <row r="1058" spans="1:12">
      <c r="A1058" s="7" t="s">
        <v>496</v>
      </c>
      <c r="B1058" s="8">
        <v>44435</v>
      </c>
      <c r="C1058" s="7" t="s">
        <v>489</v>
      </c>
      <c r="D1058" s="9">
        <v>0</v>
      </c>
      <c r="E1058" s="10">
        <v>3</v>
      </c>
      <c r="F1058" s="11">
        <v>14565.83</v>
      </c>
      <c r="G1058" s="11">
        <v>43697.48</v>
      </c>
      <c r="H1058" s="10">
        <v>0</v>
      </c>
      <c r="I1058" s="12">
        <v>43697.48</v>
      </c>
      <c r="J1058" s="12">
        <v>8302.52</v>
      </c>
      <c r="K1058" s="38">
        <v>52000</v>
      </c>
      <c r="L1058" s="31">
        <f>+Tabla3[[#This Row],[Total]]/SUM(Tabla3[Total])</f>
        <v>9.6815159310703464E-5</v>
      </c>
    </row>
    <row r="1059" spans="1:12">
      <c r="A1059" s="7" t="s">
        <v>497</v>
      </c>
      <c r="B1059" s="8">
        <v>44435</v>
      </c>
      <c r="C1059" s="7" t="s">
        <v>20</v>
      </c>
      <c r="D1059" s="9">
        <v>0</v>
      </c>
      <c r="E1059" s="10">
        <v>30.4</v>
      </c>
      <c r="F1059" s="11">
        <v>7988.72</v>
      </c>
      <c r="G1059" s="11">
        <v>242857.12</v>
      </c>
      <c r="H1059" s="10">
        <v>0</v>
      </c>
      <c r="I1059" s="12">
        <v>242857.12</v>
      </c>
      <c r="J1059" s="12">
        <v>46142.85</v>
      </c>
      <c r="K1059" s="38">
        <v>288999.96999999997</v>
      </c>
      <c r="L1059" s="31">
        <f>+Tabla3[[#This Row],[Total]]/SUM(Tabla3[Total])</f>
        <v>5.3806881031420229E-4</v>
      </c>
    </row>
    <row r="1060" spans="1:12">
      <c r="A1060" s="7" t="s">
        <v>498</v>
      </c>
      <c r="B1060" s="8">
        <v>44435</v>
      </c>
      <c r="C1060" s="7" t="s">
        <v>158</v>
      </c>
      <c r="D1060" s="9">
        <v>30</v>
      </c>
      <c r="E1060" s="10">
        <v>102</v>
      </c>
      <c r="F1060" s="11">
        <v>1200</v>
      </c>
      <c r="G1060" s="11">
        <v>122400</v>
      </c>
      <c r="H1060" s="10">
        <v>0</v>
      </c>
      <c r="I1060" s="12">
        <v>122400</v>
      </c>
      <c r="J1060" s="12">
        <v>23256</v>
      </c>
      <c r="K1060" s="38">
        <v>145656</v>
      </c>
      <c r="L1060" s="31">
        <f>+Tabla3[[#This Row],[Total]]/SUM(Tabla3[Total])</f>
        <v>2.711867085492274E-4</v>
      </c>
    </row>
    <row r="1061" spans="1:12">
      <c r="A1061" s="7" t="s">
        <v>498</v>
      </c>
      <c r="B1061" s="8">
        <v>44435</v>
      </c>
      <c r="C1061" s="7" t="s">
        <v>159</v>
      </c>
      <c r="D1061" s="9">
        <v>30</v>
      </c>
      <c r="E1061" s="10">
        <v>18</v>
      </c>
      <c r="F1061" s="11">
        <v>1200</v>
      </c>
      <c r="G1061" s="11">
        <v>21600</v>
      </c>
      <c r="H1061" s="10">
        <v>0</v>
      </c>
      <c r="I1061" s="12">
        <v>21600</v>
      </c>
      <c r="J1061" s="12">
        <v>4104</v>
      </c>
      <c r="K1061" s="38">
        <v>25704</v>
      </c>
      <c r="L1061" s="31">
        <f>+Tabla3[[#This Row],[Total]]/SUM(Tabla3[Total])</f>
        <v>4.7856477979275419E-5</v>
      </c>
    </row>
    <row r="1062" spans="1:12">
      <c r="A1062" s="7" t="s">
        <v>499</v>
      </c>
      <c r="B1062" s="8">
        <v>44435</v>
      </c>
      <c r="C1062" s="7" t="s">
        <v>173</v>
      </c>
      <c r="D1062" s="9">
        <v>0</v>
      </c>
      <c r="E1062" s="10">
        <v>304</v>
      </c>
      <c r="F1062" s="10">
        <v>600</v>
      </c>
      <c r="G1062" s="11">
        <v>182400</v>
      </c>
      <c r="H1062" s="10">
        <v>0</v>
      </c>
      <c r="I1062" s="12">
        <v>182400</v>
      </c>
      <c r="J1062" s="12">
        <v>34656</v>
      </c>
      <c r="K1062" s="38">
        <v>217056</v>
      </c>
      <c r="L1062" s="31">
        <f>+Tabla3[[#This Row],[Total]]/SUM(Tabla3[Total])</f>
        <v>4.0412136960277023E-4</v>
      </c>
    </row>
    <row r="1063" spans="1:12">
      <c r="A1063" s="7" t="s">
        <v>499</v>
      </c>
      <c r="B1063" s="8">
        <v>44435</v>
      </c>
      <c r="C1063" s="7" t="s">
        <v>277</v>
      </c>
      <c r="D1063" s="9">
        <v>0</v>
      </c>
      <c r="E1063" s="10">
        <v>180</v>
      </c>
      <c r="F1063" s="11">
        <v>27310.92</v>
      </c>
      <c r="G1063" s="11">
        <v>4915966.32</v>
      </c>
      <c r="H1063" s="10">
        <v>0</v>
      </c>
      <c r="I1063" s="12">
        <v>4915966.32</v>
      </c>
      <c r="J1063" s="12">
        <v>934033.6</v>
      </c>
      <c r="K1063" s="39">
        <v>5849999.9199999999</v>
      </c>
      <c r="L1063" s="32">
        <f>+Tabla3[[#This Row],[Total]]/SUM(Tabla3[Total])</f>
        <v>1.0891705273507741E-2</v>
      </c>
    </row>
    <row r="1064" spans="1:12">
      <c r="A1064" s="7" t="s">
        <v>499</v>
      </c>
      <c r="B1064" s="8">
        <v>44435</v>
      </c>
      <c r="C1064" s="7" t="s">
        <v>177</v>
      </c>
      <c r="D1064" s="9">
        <v>0</v>
      </c>
      <c r="E1064" s="10">
        <v>10</v>
      </c>
      <c r="F1064" s="11">
        <v>15546.22</v>
      </c>
      <c r="G1064" s="11">
        <v>155462.18</v>
      </c>
      <c r="H1064" s="10">
        <v>0</v>
      </c>
      <c r="I1064" s="12">
        <v>155462.18</v>
      </c>
      <c r="J1064" s="12">
        <v>29537.81</v>
      </c>
      <c r="K1064" s="38">
        <v>184999.99</v>
      </c>
      <c r="L1064" s="31">
        <f>+Tabla3[[#This Row],[Total]]/SUM(Tabla3[Total])</f>
        <v>3.4443852892939515E-4</v>
      </c>
    </row>
    <row r="1065" spans="1:12">
      <c r="A1065" s="7" t="s">
        <v>500</v>
      </c>
      <c r="B1065" s="8">
        <v>44435</v>
      </c>
      <c r="C1065" s="7" t="s">
        <v>111</v>
      </c>
      <c r="D1065" s="9">
        <v>30</v>
      </c>
      <c r="E1065" s="11">
        <v>2000</v>
      </c>
      <c r="F1065" s="10">
        <v>344.54</v>
      </c>
      <c r="G1065" s="11">
        <v>689075.6</v>
      </c>
      <c r="H1065" s="10">
        <v>0</v>
      </c>
      <c r="I1065" s="12">
        <v>689075.6</v>
      </c>
      <c r="J1065" s="12">
        <v>130924.36</v>
      </c>
      <c r="K1065" s="38">
        <v>819999.96</v>
      </c>
      <c r="L1065" s="31">
        <f>+Tabla3[[#This Row],[Total]]/SUM(Tabla3[Total])</f>
        <v>1.5267005146571244E-3</v>
      </c>
    </row>
    <row r="1066" spans="1:12">
      <c r="A1066" s="7" t="s">
        <v>500</v>
      </c>
      <c r="B1066" s="8">
        <v>44435</v>
      </c>
      <c r="C1066" s="7" t="s">
        <v>501</v>
      </c>
      <c r="D1066" s="9">
        <v>30</v>
      </c>
      <c r="E1066" s="10">
        <v>800</v>
      </c>
      <c r="F1066" s="10">
        <v>756.3</v>
      </c>
      <c r="G1066" s="11">
        <v>605041.6</v>
      </c>
      <c r="H1066" s="10">
        <v>0</v>
      </c>
      <c r="I1066" s="12">
        <v>605041.6</v>
      </c>
      <c r="J1066" s="12">
        <v>114957.9</v>
      </c>
      <c r="K1066" s="38">
        <v>719999.5</v>
      </c>
      <c r="L1066" s="31">
        <f>+Tabla3[[#This Row],[Total]]/SUM(Tabla3[Total])</f>
        <v>1.3405166595409008E-3</v>
      </c>
    </row>
    <row r="1067" spans="1:12">
      <c r="A1067" s="7" t="s">
        <v>500</v>
      </c>
      <c r="B1067" s="8">
        <v>44435</v>
      </c>
      <c r="C1067" s="7" t="s">
        <v>81</v>
      </c>
      <c r="D1067" s="9">
        <v>30</v>
      </c>
      <c r="E1067" s="10">
        <v>30</v>
      </c>
      <c r="F1067" s="11">
        <v>7114.85</v>
      </c>
      <c r="G1067" s="11">
        <v>213445.35</v>
      </c>
      <c r="H1067" s="10">
        <v>0</v>
      </c>
      <c r="I1067" s="12">
        <v>213445.35</v>
      </c>
      <c r="J1067" s="12">
        <v>40554.620000000003</v>
      </c>
      <c r="K1067" s="38">
        <v>253999.97</v>
      </c>
      <c r="L1067" s="31">
        <f>+Tabla3[[#This Row],[Total]]/SUM(Tabla3[Total])</f>
        <v>4.7290476077815197E-4</v>
      </c>
    </row>
    <row r="1068" spans="1:12">
      <c r="A1068" s="7" t="s">
        <v>500</v>
      </c>
      <c r="B1068" s="8">
        <v>44435</v>
      </c>
      <c r="C1068" s="7" t="s">
        <v>502</v>
      </c>
      <c r="D1068" s="9">
        <v>30</v>
      </c>
      <c r="E1068" s="10">
        <v>92</v>
      </c>
      <c r="F1068" s="11">
        <v>8038</v>
      </c>
      <c r="G1068" s="11">
        <v>739495.72</v>
      </c>
      <c r="H1068" s="10">
        <v>0</v>
      </c>
      <c r="I1068" s="12">
        <v>739495.72</v>
      </c>
      <c r="J1068" s="12">
        <v>140504.19</v>
      </c>
      <c r="K1068" s="38">
        <v>879999.91</v>
      </c>
      <c r="L1068" s="31">
        <f>+Tabla3[[#This Row],[Total]]/SUM(Tabla3[Total])</f>
        <v>1.638410220770283E-3</v>
      </c>
    </row>
    <row r="1069" spans="1:12">
      <c r="A1069" s="7" t="s">
        <v>500</v>
      </c>
      <c r="B1069" s="8">
        <v>44435</v>
      </c>
      <c r="C1069" s="7" t="s">
        <v>502</v>
      </c>
      <c r="D1069" s="9">
        <v>30</v>
      </c>
      <c r="E1069" s="10">
        <v>15</v>
      </c>
      <c r="F1069" s="11">
        <v>7058.82</v>
      </c>
      <c r="G1069" s="11">
        <v>105882.35</v>
      </c>
      <c r="H1069" s="10">
        <v>0</v>
      </c>
      <c r="I1069" s="12">
        <v>105882.35</v>
      </c>
      <c r="J1069" s="12">
        <v>20117.650000000001</v>
      </c>
      <c r="K1069" s="38">
        <v>125999.99</v>
      </c>
      <c r="L1069" s="31">
        <f>+Tabla3[[#This Row],[Total]]/SUM(Tabla3[Total])</f>
        <v>2.3459055971148163E-4</v>
      </c>
    </row>
    <row r="1070" spans="1:12">
      <c r="A1070" s="7" t="s">
        <v>500</v>
      </c>
      <c r="B1070" s="8">
        <v>44435</v>
      </c>
      <c r="C1070" s="7" t="s">
        <v>304</v>
      </c>
      <c r="D1070" s="9">
        <v>30</v>
      </c>
      <c r="E1070" s="11">
        <v>1071</v>
      </c>
      <c r="F1070" s="11">
        <v>6324.1</v>
      </c>
      <c r="G1070" s="11">
        <v>6773108.96</v>
      </c>
      <c r="H1070" s="10">
        <v>0</v>
      </c>
      <c r="I1070" s="12">
        <v>6773108.96</v>
      </c>
      <c r="J1070" s="12">
        <v>1286890.7</v>
      </c>
      <c r="K1070" s="39">
        <v>8059999.6600000001</v>
      </c>
      <c r="L1070" s="32">
        <f>+Tabla3[[#This Row],[Total]]/SUM(Tabla3[Total])</f>
        <v>1.5006349060136842E-2</v>
      </c>
    </row>
    <row r="1071" spans="1:12">
      <c r="A1071" s="7" t="s">
        <v>500</v>
      </c>
      <c r="B1071" s="8">
        <v>44435</v>
      </c>
      <c r="C1071" s="7" t="s">
        <v>304</v>
      </c>
      <c r="D1071" s="9">
        <v>30</v>
      </c>
      <c r="E1071" s="10">
        <v>19</v>
      </c>
      <c r="F1071" s="11">
        <v>7341.88</v>
      </c>
      <c r="G1071" s="11">
        <v>139495.79999999999</v>
      </c>
      <c r="H1071" s="10">
        <v>0</v>
      </c>
      <c r="I1071" s="12">
        <v>139495.79999999999</v>
      </c>
      <c r="J1071" s="12">
        <v>26504.2</v>
      </c>
      <c r="K1071" s="38">
        <v>166000</v>
      </c>
      <c r="L1071" s="31">
        <f>+Tabla3[[#This Row],[Total]]/SUM(Tabla3[Total])</f>
        <v>3.0906377779955338E-4</v>
      </c>
    </row>
    <row r="1072" spans="1:12">
      <c r="A1072" s="7" t="s">
        <v>500</v>
      </c>
      <c r="B1072" s="8">
        <v>44435</v>
      </c>
      <c r="C1072" s="7" t="s">
        <v>304</v>
      </c>
      <c r="D1072" s="9">
        <v>30</v>
      </c>
      <c r="E1072" s="10">
        <v>15</v>
      </c>
      <c r="F1072" s="11">
        <v>7394.96</v>
      </c>
      <c r="G1072" s="11">
        <v>110924.36</v>
      </c>
      <c r="H1072" s="10">
        <v>0</v>
      </c>
      <c r="I1072" s="12">
        <v>110924.36</v>
      </c>
      <c r="J1072" s="12">
        <v>21075.63</v>
      </c>
      <c r="K1072" s="38">
        <v>131999.98000000001</v>
      </c>
      <c r="L1072" s="31">
        <f>+Tabla3[[#This Row],[Total]]/SUM(Tabla3[Total])</f>
        <v>2.4576152101364753E-4</v>
      </c>
    </row>
    <row r="1073" spans="1:12">
      <c r="A1073" s="7" t="s">
        <v>500</v>
      </c>
      <c r="B1073" s="8">
        <v>44435</v>
      </c>
      <c r="C1073" s="7" t="s">
        <v>283</v>
      </c>
      <c r="D1073" s="9">
        <v>30</v>
      </c>
      <c r="E1073" s="10">
        <v>240</v>
      </c>
      <c r="F1073" s="11">
        <v>5882.35</v>
      </c>
      <c r="G1073" s="11">
        <v>1411764.48</v>
      </c>
      <c r="H1073" s="10">
        <v>0</v>
      </c>
      <c r="I1073" s="12">
        <v>1411764.48</v>
      </c>
      <c r="J1073" s="12">
        <v>268235.25</v>
      </c>
      <c r="K1073" s="39">
        <v>1679999.73</v>
      </c>
      <c r="L1073" s="32">
        <f>+Tabla3[[#This Row],[Total]]/SUM(Tabla3[Total])</f>
        <v>3.1278738750363231E-3</v>
      </c>
    </row>
    <row r="1074" spans="1:12">
      <c r="A1074" s="7" t="s">
        <v>500</v>
      </c>
      <c r="B1074" s="8">
        <v>44435</v>
      </c>
      <c r="C1074" s="7" t="s">
        <v>127</v>
      </c>
      <c r="D1074" s="9">
        <v>30</v>
      </c>
      <c r="E1074" s="11">
        <v>1500</v>
      </c>
      <c r="F1074" s="10">
        <v>134.44999999999999</v>
      </c>
      <c r="G1074" s="11">
        <v>201679.5</v>
      </c>
      <c r="H1074" s="10">
        <v>0</v>
      </c>
      <c r="I1074" s="12">
        <v>201679.5</v>
      </c>
      <c r="J1074" s="12">
        <v>38319.11</v>
      </c>
      <c r="K1074" s="38">
        <v>239998.61</v>
      </c>
      <c r="L1074" s="31">
        <f>+Tabla3[[#This Row],[Total]]/SUM(Tabla3[Total])</f>
        <v>4.468366088749498E-4</v>
      </c>
    </row>
    <row r="1075" spans="1:12">
      <c r="A1075" s="7" t="s">
        <v>500</v>
      </c>
      <c r="B1075" s="8">
        <v>44435</v>
      </c>
      <c r="C1075" s="7" t="s">
        <v>128</v>
      </c>
      <c r="D1075" s="9">
        <v>30</v>
      </c>
      <c r="E1075" s="10">
        <v>10</v>
      </c>
      <c r="F1075" s="11">
        <v>10084.030000000001</v>
      </c>
      <c r="G1075" s="11">
        <v>100840.33</v>
      </c>
      <c r="H1075" s="10">
        <v>0</v>
      </c>
      <c r="I1075" s="12">
        <v>100840.33</v>
      </c>
      <c r="J1075" s="12">
        <v>19159.66</v>
      </c>
      <c r="K1075" s="38">
        <v>119999.99</v>
      </c>
      <c r="L1075" s="31">
        <f>+Tabla3[[#This Row],[Total]]/SUM(Tabla3[Total])</f>
        <v>2.2341957979101583E-4</v>
      </c>
    </row>
    <row r="1076" spans="1:12">
      <c r="A1076" s="7" t="s">
        <v>503</v>
      </c>
      <c r="B1076" s="8">
        <v>44435</v>
      </c>
      <c r="C1076" s="7" t="s">
        <v>51</v>
      </c>
      <c r="D1076" s="9">
        <v>0</v>
      </c>
      <c r="E1076" s="10">
        <v>13.2</v>
      </c>
      <c r="F1076" s="11">
        <v>7639.42</v>
      </c>
      <c r="G1076" s="11">
        <v>100840.33</v>
      </c>
      <c r="H1076" s="10">
        <v>0</v>
      </c>
      <c r="I1076" s="12">
        <v>100840.33</v>
      </c>
      <c r="J1076" s="12">
        <v>19159.66</v>
      </c>
      <c r="K1076" s="38">
        <v>119999.99</v>
      </c>
      <c r="L1076" s="31">
        <f>+Tabla3[[#This Row],[Total]]/SUM(Tabla3[Total])</f>
        <v>2.2341957979101583E-4</v>
      </c>
    </row>
    <row r="1077" spans="1:12">
      <c r="A1077" s="7" t="s">
        <v>503</v>
      </c>
      <c r="B1077" s="8">
        <v>44435</v>
      </c>
      <c r="C1077" s="7" t="s">
        <v>51</v>
      </c>
      <c r="D1077" s="9">
        <v>0</v>
      </c>
      <c r="E1077" s="10">
        <v>13.2</v>
      </c>
      <c r="F1077" s="11">
        <v>7639.42</v>
      </c>
      <c r="G1077" s="11">
        <v>100840.33</v>
      </c>
      <c r="H1077" s="10">
        <v>0</v>
      </c>
      <c r="I1077" s="12">
        <v>100840.33</v>
      </c>
      <c r="J1077" s="12">
        <v>19159.66</v>
      </c>
      <c r="K1077" s="38">
        <v>119999.99</v>
      </c>
      <c r="L1077" s="31">
        <f>+Tabla3[[#This Row],[Total]]/SUM(Tabla3[Total])</f>
        <v>2.2341957979101583E-4</v>
      </c>
    </row>
    <row r="1078" spans="1:12">
      <c r="A1078" s="7" t="s">
        <v>504</v>
      </c>
      <c r="B1078" s="8">
        <v>44435</v>
      </c>
      <c r="C1078" s="7" t="s">
        <v>27</v>
      </c>
      <c r="D1078" s="9">
        <v>0</v>
      </c>
      <c r="E1078" s="10">
        <v>6</v>
      </c>
      <c r="F1078" s="11">
        <v>1260.5</v>
      </c>
      <c r="G1078" s="11">
        <v>7563.02</v>
      </c>
      <c r="H1078" s="10">
        <v>0</v>
      </c>
      <c r="I1078" s="12">
        <v>7563.02</v>
      </c>
      <c r="J1078" s="12">
        <v>1436.97</v>
      </c>
      <c r="K1078" s="38">
        <v>9000</v>
      </c>
      <c r="L1078" s="31">
        <f>+Tabla3[[#This Row],[Total]]/SUM(Tabla3[Total])</f>
        <v>1.6756469880698678E-5</v>
      </c>
    </row>
    <row r="1079" spans="1:12">
      <c r="A1079" s="7" t="s">
        <v>504</v>
      </c>
      <c r="B1079" s="8">
        <v>44435</v>
      </c>
      <c r="C1079" s="7" t="s">
        <v>110</v>
      </c>
      <c r="D1079" s="9">
        <v>0</v>
      </c>
      <c r="E1079" s="11">
        <v>1300</v>
      </c>
      <c r="F1079" s="10">
        <v>132.77000000000001</v>
      </c>
      <c r="G1079" s="11">
        <v>172605.03</v>
      </c>
      <c r="H1079" s="10">
        <v>0</v>
      </c>
      <c r="I1079" s="12">
        <v>172605.03</v>
      </c>
      <c r="J1079" s="12">
        <v>32794.959999999999</v>
      </c>
      <c r="K1079" s="38">
        <v>205399.99</v>
      </c>
      <c r="L1079" s="31">
        <f>+Tabla3[[#This Row],[Total]]/SUM(Tabla3[Total])</f>
        <v>3.8241986065897882E-4</v>
      </c>
    </row>
    <row r="1080" spans="1:12">
      <c r="A1080" s="7" t="s">
        <v>504</v>
      </c>
      <c r="B1080" s="8">
        <v>44435</v>
      </c>
      <c r="C1080" s="7" t="s">
        <v>141</v>
      </c>
      <c r="D1080" s="9">
        <v>0</v>
      </c>
      <c r="E1080" s="11">
        <v>1429</v>
      </c>
      <c r="F1080" s="11">
        <v>6599.2</v>
      </c>
      <c r="G1080" s="11">
        <v>9430251.0800000001</v>
      </c>
      <c r="H1080" s="10">
        <v>0</v>
      </c>
      <c r="I1080" s="12">
        <v>9430251.0800000001</v>
      </c>
      <c r="J1080" s="12">
        <v>1791747.71</v>
      </c>
      <c r="K1080" s="41">
        <v>11221998.789999999</v>
      </c>
      <c r="L1080" s="34">
        <f>+Tabla3[[#This Row],[Total]]/SUM(Tabla3[Total])</f>
        <v>2.0893453858430219E-2</v>
      </c>
    </row>
    <row r="1081" spans="1:12">
      <c r="A1081" s="7" t="s">
        <v>504</v>
      </c>
      <c r="B1081" s="8">
        <v>44435</v>
      </c>
      <c r="C1081" s="7" t="s">
        <v>323</v>
      </c>
      <c r="D1081" s="9">
        <v>0</v>
      </c>
      <c r="E1081" s="10">
        <v>8</v>
      </c>
      <c r="F1081" s="11">
        <v>16806.72</v>
      </c>
      <c r="G1081" s="11">
        <v>134453.78</v>
      </c>
      <c r="H1081" s="10">
        <v>0</v>
      </c>
      <c r="I1081" s="12">
        <v>134453.78</v>
      </c>
      <c r="J1081" s="12">
        <v>25546.22</v>
      </c>
      <c r="K1081" s="38">
        <v>159999.99</v>
      </c>
      <c r="L1081" s="31">
        <f>+Tabla3[[#This Row],[Total]]/SUM(Tabla3[Total])</f>
        <v>2.9789277926078769E-4</v>
      </c>
    </row>
    <row r="1082" spans="1:12">
      <c r="A1082" s="7" t="s">
        <v>504</v>
      </c>
      <c r="B1082" s="8">
        <v>44435</v>
      </c>
      <c r="C1082" s="7" t="s">
        <v>28</v>
      </c>
      <c r="D1082" s="9">
        <v>0</v>
      </c>
      <c r="E1082" s="10">
        <v>8</v>
      </c>
      <c r="F1082" s="11">
        <v>6722.69</v>
      </c>
      <c r="G1082" s="11">
        <v>53781.51</v>
      </c>
      <c r="H1082" s="10">
        <v>0</v>
      </c>
      <c r="I1082" s="12">
        <v>53781.51</v>
      </c>
      <c r="J1082" s="12">
        <v>10218.49</v>
      </c>
      <c r="K1082" s="38">
        <v>64000</v>
      </c>
      <c r="L1082" s="31">
        <f>+Tabla3[[#This Row],[Total]]/SUM(Tabla3[Total])</f>
        <v>1.1915711915163504E-4</v>
      </c>
    </row>
    <row r="1083" spans="1:12">
      <c r="A1083" s="7" t="s">
        <v>504</v>
      </c>
      <c r="B1083" s="8">
        <v>44435</v>
      </c>
      <c r="C1083" s="7" t="s">
        <v>29</v>
      </c>
      <c r="D1083" s="9">
        <v>0</v>
      </c>
      <c r="E1083" s="10">
        <v>38</v>
      </c>
      <c r="F1083" s="11">
        <v>2941.18</v>
      </c>
      <c r="G1083" s="11">
        <v>111764.69</v>
      </c>
      <c r="H1083" s="10">
        <v>0</v>
      </c>
      <c r="I1083" s="12">
        <v>111764.69</v>
      </c>
      <c r="J1083" s="12">
        <v>21235.29</v>
      </c>
      <c r="K1083" s="38">
        <v>132999.98000000001</v>
      </c>
      <c r="L1083" s="31">
        <f>+Tabla3[[#This Row],[Total]]/SUM(Tabla3[Total])</f>
        <v>2.4762335100039182E-4</v>
      </c>
    </row>
    <row r="1084" spans="1:12">
      <c r="A1084" s="7" t="s">
        <v>504</v>
      </c>
      <c r="B1084" s="8">
        <v>44435</v>
      </c>
      <c r="C1084" s="7" t="s">
        <v>133</v>
      </c>
      <c r="D1084" s="9">
        <v>0</v>
      </c>
      <c r="E1084" s="10">
        <v>20</v>
      </c>
      <c r="F1084" s="11">
        <v>2941.18</v>
      </c>
      <c r="G1084" s="11">
        <v>58823.519999999997</v>
      </c>
      <c r="H1084" s="10">
        <v>0</v>
      </c>
      <c r="I1084" s="12">
        <v>58823.519999999997</v>
      </c>
      <c r="J1084" s="12">
        <v>11176.47</v>
      </c>
      <c r="K1084" s="38">
        <v>69999.990000000005</v>
      </c>
      <c r="L1084" s="31">
        <f>+Tabla3[[#This Row],[Total]]/SUM(Tabla3[Total])</f>
        <v>1.3032808045380096E-4</v>
      </c>
    </row>
    <row r="1085" spans="1:12">
      <c r="A1085" s="7" t="s">
        <v>504</v>
      </c>
      <c r="B1085" s="8">
        <v>44435</v>
      </c>
      <c r="C1085" s="7" t="s">
        <v>30</v>
      </c>
      <c r="D1085" s="9">
        <v>0</v>
      </c>
      <c r="E1085" s="10">
        <v>3</v>
      </c>
      <c r="F1085" s="11">
        <v>2521.0100000000002</v>
      </c>
      <c r="G1085" s="11">
        <v>7563.02</v>
      </c>
      <c r="H1085" s="10">
        <v>0</v>
      </c>
      <c r="I1085" s="12">
        <v>7563.02</v>
      </c>
      <c r="J1085" s="12">
        <v>1436.97</v>
      </c>
      <c r="K1085" s="38">
        <v>9000</v>
      </c>
      <c r="L1085" s="31">
        <f>+Tabla3[[#This Row],[Total]]/SUM(Tabla3[Total])</f>
        <v>1.6756469880698678E-5</v>
      </c>
    </row>
    <row r="1086" spans="1:12">
      <c r="A1086" s="7" t="s">
        <v>504</v>
      </c>
      <c r="B1086" s="8">
        <v>44435</v>
      </c>
      <c r="C1086" s="7" t="s">
        <v>31</v>
      </c>
      <c r="D1086" s="9">
        <v>0</v>
      </c>
      <c r="E1086" s="10">
        <v>6</v>
      </c>
      <c r="F1086" s="11">
        <v>3361.34</v>
      </c>
      <c r="G1086" s="11">
        <v>20168.060000000001</v>
      </c>
      <c r="H1086" s="10">
        <v>0</v>
      </c>
      <c r="I1086" s="12">
        <v>20168.060000000001</v>
      </c>
      <c r="J1086" s="12">
        <v>3831.93</v>
      </c>
      <c r="K1086" s="38">
        <v>24000</v>
      </c>
      <c r="L1086" s="31">
        <f>+Tabla3[[#This Row],[Total]]/SUM(Tabla3[Total])</f>
        <v>4.4683919681863142E-5</v>
      </c>
    </row>
    <row r="1087" spans="1:12">
      <c r="A1087" s="7" t="s">
        <v>504</v>
      </c>
      <c r="B1087" s="8">
        <v>44435</v>
      </c>
      <c r="C1087" s="7" t="s">
        <v>421</v>
      </c>
      <c r="D1087" s="9">
        <v>0</v>
      </c>
      <c r="E1087" s="10">
        <v>20</v>
      </c>
      <c r="F1087" s="11">
        <v>1680.67</v>
      </c>
      <c r="G1087" s="11">
        <v>33613.440000000002</v>
      </c>
      <c r="H1087" s="10">
        <v>0</v>
      </c>
      <c r="I1087" s="12">
        <v>33613.440000000002</v>
      </c>
      <c r="J1087" s="12">
        <v>6386.55</v>
      </c>
      <c r="K1087" s="38">
        <v>39999.99</v>
      </c>
      <c r="L1087" s="31">
        <f>+Tabla3[[#This Row],[Total]]/SUM(Tabla3[Total])</f>
        <v>7.4473180851472026E-5</v>
      </c>
    </row>
    <row r="1088" spans="1:12">
      <c r="A1088" s="7" t="s">
        <v>504</v>
      </c>
      <c r="B1088" s="8">
        <v>44435</v>
      </c>
      <c r="C1088" s="7" t="s">
        <v>124</v>
      </c>
      <c r="D1088" s="9">
        <v>0</v>
      </c>
      <c r="E1088" s="10">
        <v>6</v>
      </c>
      <c r="F1088" s="11">
        <v>3361.34</v>
      </c>
      <c r="G1088" s="11">
        <v>20168.07</v>
      </c>
      <c r="H1088" s="10">
        <v>0</v>
      </c>
      <c r="I1088" s="12">
        <v>20168.07</v>
      </c>
      <c r="J1088" s="12">
        <v>3831.93</v>
      </c>
      <c r="K1088" s="38">
        <v>24000</v>
      </c>
      <c r="L1088" s="31">
        <f>+Tabla3[[#This Row],[Total]]/SUM(Tabla3[Total])</f>
        <v>4.4683919681863142E-5</v>
      </c>
    </row>
    <row r="1089" spans="1:12">
      <c r="A1089" s="7" t="s">
        <v>504</v>
      </c>
      <c r="B1089" s="8">
        <v>44435</v>
      </c>
      <c r="C1089" s="7" t="s">
        <v>505</v>
      </c>
      <c r="D1089" s="9">
        <v>0</v>
      </c>
      <c r="E1089" s="11">
        <v>1300</v>
      </c>
      <c r="F1089" s="10">
        <v>46.22</v>
      </c>
      <c r="G1089" s="11">
        <v>60083.4</v>
      </c>
      <c r="H1089" s="10">
        <v>0</v>
      </c>
      <c r="I1089" s="12">
        <v>60083.4</v>
      </c>
      <c r="J1089" s="12">
        <v>11415.85</v>
      </c>
      <c r="K1089" s="38">
        <v>71499.25</v>
      </c>
      <c r="L1089" s="31">
        <f>+Tabla3[[#This Row],[Total]]/SUM(Tabla3[Total])</f>
        <v>1.331194476797272E-4</v>
      </c>
    </row>
    <row r="1090" spans="1:12">
      <c r="A1090" s="7" t="s">
        <v>506</v>
      </c>
      <c r="B1090" s="8">
        <v>44435</v>
      </c>
      <c r="C1090" s="7" t="s">
        <v>116</v>
      </c>
      <c r="D1090" s="9">
        <v>0</v>
      </c>
      <c r="E1090" s="10">
        <v>18</v>
      </c>
      <c r="F1090" s="11">
        <v>11904.76</v>
      </c>
      <c r="G1090" s="11">
        <v>214285.7</v>
      </c>
      <c r="H1090" s="10">
        <v>0</v>
      </c>
      <c r="I1090" s="12">
        <v>214285.7</v>
      </c>
      <c r="J1090" s="12">
        <v>40714.28</v>
      </c>
      <c r="K1090" s="38">
        <v>254999.98</v>
      </c>
      <c r="L1090" s="31">
        <f>+Tabla3[[#This Row],[Total]]/SUM(Tabla3[Total])</f>
        <v>4.7476660938319614E-4</v>
      </c>
    </row>
    <row r="1091" spans="1:12">
      <c r="A1091" s="7" t="s">
        <v>507</v>
      </c>
      <c r="B1091" s="8">
        <v>44435</v>
      </c>
      <c r="C1091" s="7" t="s">
        <v>16</v>
      </c>
      <c r="D1091" s="9">
        <v>0</v>
      </c>
      <c r="E1091" s="10">
        <v>4</v>
      </c>
      <c r="F1091" s="11">
        <v>159663.87</v>
      </c>
      <c r="G1091" s="11">
        <v>638655.46</v>
      </c>
      <c r="H1091" s="10">
        <v>0</v>
      </c>
      <c r="I1091" s="12">
        <v>638655.46</v>
      </c>
      <c r="J1091" s="12">
        <v>121344.54</v>
      </c>
      <c r="K1091" s="38">
        <v>760000</v>
      </c>
      <c r="L1091" s="31">
        <f>+Tabla3[[#This Row],[Total]]/SUM(Tabla3[Total])</f>
        <v>1.414990789925666E-3</v>
      </c>
    </row>
    <row r="1092" spans="1:12">
      <c r="A1092" s="7" t="s">
        <v>507</v>
      </c>
      <c r="B1092" s="8">
        <v>44435</v>
      </c>
      <c r="C1092" s="7" t="s">
        <v>16</v>
      </c>
      <c r="D1092" s="9">
        <v>0</v>
      </c>
      <c r="E1092" s="10">
        <v>4</v>
      </c>
      <c r="F1092" s="11">
        <v>235294.12</v>
      </c>
      <c r="G1092" s="11">
        <v>941176.47</v>
      </c>
      <c r="H1092" s="10">
        <v>0</v>
      </c>
      <c r="I1092" s="12">
        <v>941176.47</v>
      </c>
      <c r="J1092" s="12">
        <v>178823.53</v>
      </c>
      <c r="K1092" s="39">
        <v>1120000</v>
      </c>
      <c r="L1092" s="32">
        <f>+Tabla3[[#This Row],[Total]]/SUM(Tabla3[Total])</f>
        <v>2.085249585153613E-3</v>
      </c>
    </row>
    <row r="1093" spans="1:12">
      <c r="A1093" s="7" t="s">
        <v>508</v>
      </c>
      <c r="B1093" s="8">
        <v>44435</v>
      </c>
      <c r="C1093" s="7" t="s">
        <v>16</v>
      </c>
      <c r="D1093" s="9">
        <v>0</v>
      </c>
      <c r="E1093" s="10">
        <v>1</v>
      </c>
      <c r="F1093" s="11">
        <v>36000</v>
      </c>
      <c r="G1093" s="11">
        <v>36000</v>
      </c>
      <c r="H1093" s="10">
        <v>0</v>
      </c>
      <c r="I1093" s="12">
        <v>36000</v>
      </c>
      <c r="J1093" s="12">
        <v>6840</v>
      </c>
      <c r="K1093" s="38">
        <v>42840</v>
      </c>
      <c r="L1093" s="31">
        <f>+Tabla3[[#This Row],[Total]]/SUM(Tabla3[Total])</f>
        <v>7.9760796632125699E-5</v>
      </c>
    </row>
    <row r="1094" spans="1:12">
      <c r="A1094" s="7" t="s">
        <v>508</v>
      </c>
      <c r="B1094" s="8">
        <v>44435</v>
      </c>
      <c r="C1094" s="7" t="s">
        <v>183</v>
      </c>
      <c r="D1094" s="9">
        <v>0</v>
      </c>
      <c r="E1094" s="10">
        <v>20</v>
      </c>
      <c r="F1094" s="11">
        <v>7899.16</v>
      </c>
      <c r="G1094" s="11">
        <v>157983.18</v>
      </c>
      <c r="H1094" s="10">
        <v>0</v>
      </c>
      <c r="I1094" s="12">
        <v>157983.18</v>
      </c>
      <c r="J1094" s="12">
        <v>30016.799999999999</v>
      </c>
      <c r="K1094" s="38">
        <v>187999.98</v>
      </c>
      <c r="L1094" s="31">
        <f>+Tabla3[[#This Row],[Total]]/SUM(Tabla3[Total])</f>
        <v>3.500240002713282E-4</v>
      </c>
    </row>
    <row r="1095" spans="1:12">
      <c r="A1095" s="7" t="s">
        <v>508</v>
      </c>
      <c r="B1095" s="8">
        <v>44435</v>
      </c>
      <c r="C1095" s="7" t="s">
        <v>183</v>
      </c>
      <c r="D1095" s="9">
        <v>0</v>
      </c>
      <c r="E1095" s="10">
        <v>6</v>
      </c>
      <c r="F1095" s="11">
        <v>7563.03</v>
      </c>
      <c r="G1095" s="11">
        <v>45378.15</v>
      </c>
      <c r="H1095" s="10">
        <v>0</v>
      </c>
      <c r="I1095" s="12">
        <v>45378.15</v>
      </c>
      <c r="J1095" s="12">
        <v>8621.85</v>
      </c>
      <c r="K1095" s="38">
        <v>54000</v>
      </c>
      <c r="L1095" s="31">
        <f>+Tabla3[[#This Row],[Total]]/SUM(Tabla3[Total])</f>
        <v>1.0053881928419206E-4</v>
      </c>
    </row>
    <row r="1096" spans="1:12">
      <c r="A1096" s="7" t="s">
        <v>508</v>
      </c>
      <c r="B1096" s="8">
        <v>44435</v>
      </c>
      <c r="C1096" s="7" t="s">
        <v>183</v>
      </c>
      <c r="D1096" s="9">
        <v>0</v>
      </c>
      <c r="E1096" s="10">
        <v>3</v>
      </c>
      <c r="F1096" s="11">
        <v>8263.31</v>
      </c>
      <c r="G1096" s="11">
        <v>24789.919999999998</v>
      </c>
      <c r="H1096" s="10">
        <v>0</v>
      </c>
      <c r="I1096" s="12">
        <v>24789.919999999998</v>
      </c>
      <c r="J1096" s="12">
        <v>4710.08</v>
      </c>
      <c r="K1096" s="38">
        <v>29500</v>
      </c>
      <c r="L1096" s="31">
        <f>+Tabla3[[#This Row],[Total]]/SUM(Tabla3[Total])</f>
        <v>5.4923984608956774E-5</v>
      </c>
    </row>
    <row r="1097" spans="1:12">
      <c r="A1097" s="7" t="s">
        <v>509</v>
      </c>
      <c r="B1097" s="8">
        <v>44436</v>
      </c>
      <c r="C1097" s="7" t="s">
        <v>273</v>
      </c>
      <c r="D1097" s="9">
        <v>0</v>
      </c>
      <c r="E1097" s="10">
        <v>1</v>
      </c>
      <c r="F1097" s="11">
        <v>9243.7000000000007</v>
      </c>
      <c r="G1097" s="11">
        <v>9243.7000000000007</v>
      </c>
      <c r="H1097" s="10">
        <v>0</v>
      </c>
      <c r="I1097" s="12">
        <v>9243.7000000000007</v>
      </c>
      <c r="J1097" s="12">
        <v>1756.3</v>
      </c>
      <c r="K1097" s="38">
        <v>11000</v>
      </c>
      <c r="L1097" s="31">
        <f>+Tabla3[[#This Row],[Total]]/SUM(Tabla3[Total])</f>
        <v>2.0480129854187272E-5</v>
      </c>
    </row>
    <row r="1098" spans="1:12">
      <c r="A1098" s="7" t="s">
        <v>509</v>
      </c>
      <c r="B1098" s="8">
        <v>44436</v>
      </c>
      <c r="C1098" s="7" t="s">
        <v>510</v>
      </c>
      <c r="D1098" s="9">
        <v>0</v>
      </c>
      <c r="E1098" s="10">
        <v>14.7</v>
      </c>
      <c r="F1098" s="11">
        <v>12004.8</v>
      </c>
      <c r="G1098" s="11">
        <v>176470.56</v>
      </c>
      <c r="H1098" s="10">
        <v>0</v>
      </c>
      <c r="I1098" s="12">
        <v>176470.56</v>
      </c>
      <c r="J1098" s="12">
        <v>33529.410000000003</v>
      </c>
      <c r="K1098" s="38">
        <v>209999.97</v>
      </c>
      <c r="L1098" s="31">
        <f>+Tabla3[[#This Row],[Total]]/SUM(Tabla3[Total])</f>
        <v>3.9098424136140285E-4</v>
      </c>
    </row>
    <row r="1099" spans="1:12">
      <c r="A1099" s="7" t="s">
        <v>511</v>
      </c>
      <c r="B1099" s="8">
        <v>44436</v>
      </c>
      <c r="C1099" s="7" t="s">
        <v>324</v>
      </c>
      <c r="D1099" s="9">
        <v>0</v>
      </c>
      <c r="E1099" s="10">
        <v>7</v>
      </c>
      <c r="F1099" s="11">
        <v>17226.89</v>
      </c>
      <c r="G1099" s="11">
        <v>120588.23</v>
      </c>
      <c r="H1099" s="10">
        <v>0</v>
      </c>
      <c r="I1099" s="12">
        <v>120588.23</v>
      </c>
      <c r="J1099" s="12">
        <v>22911.759999999998</v>
      </c>
      <c r="K1099" s="38">
        <v>143499.99</v>
      </c>
      <c r="L1099" s="31">
        <f>+Tabla3[[#This Row],[Total]]/SUM(Tabla3[Total])</f>
        <v>2.6717258447950682E-4</v>
      </c>
    </row>
    <row r="1100" spans="1:12">
      <c r="A1100" s="7" t="s">
        <v>512</v>
      </c>
      <c r="B1100" s="8">
        <v>44436</v>
      </c>
      <c r="C1100" s="7" t="s">
        <v>89</v>
      </c>
      <c r="D1100" s="9">
        <v>0</v>
      </c>
      <c r="E1100" s="10">
        <v>101.5</v>
      </c>
      <c r="F1100" s="11">
        <v>7376.74</v>
      </c>
      <c r="G1100" s="11">
        <v>748739.41</v>
      </c>
      <c r="H1100" s="10">
        <v>0</v>
      </c>
      <c r="I1100" s="12">
        <v>748739.41</v>
      </c>
      <c r="J1100" s="12">
        <v>142260.49</v>
      </c>
      <c r="K1100" s="38">
        <v>890999.9</v>
      </c>
      <c r="L1100" s="31">
        <f>+Tabla3[[#This Row],[Total]]/SUM(Tabla3[Total])</f>
        <v>1.6588903320061705E-3</v>
      </c>
    </row>
    <row r="1101" spans="1:12">
      <c r="A1101" s="7" t="s">
        <v>512</v>
      </c>
      <c r="B1101" s="24">
        <v>44436</v>
      </c>
      <c r="C1101" s="7" t="s">
        <v>714</v>
      </c>
      <c r="D1101" s="9">
        <v>0</v>
      </c>
      <c r="E1101" s="10">
        <v>56.4</v>
      </c>
      <c r="F1101" s="11">
        <v>7442.33</v>
      </c>
      <c r="G1101" s="11">
        <v>419747.52</v>
      </c>
      <c r="H1101" s="10">
        <v>0</v>
      </c>
      <c r="I1101" s="12">
        <v>419747.52</v>
      </c>
      <c r="J1101" s="12">
        <v>79752.03</v>
      </c>
      <c r="K1101" s="38">
        <v>499499.55</v>
      </c>
      <c r="L1101" s="31">
        <f>+Tabla3[[#This Row],[Total]]/SUM(Tabla3[Total])</f>
        <v>9.2998324055528251E-4</v>
      </c>
    </row>
    <row r="1102" spans="1:12">
      <c r="A1102" s="7" t="s">
        <v>513</v>
      </c>
      <c r="B1102" s="24">
        <v>44436</v>
      </c>
      <c r="C1102" s="7" t="s">
        <v>727</v>
      </c>
      <c r="D1102" s="9">
        <v>0</v>
      </c>
      <c r="E1102" s="10">
        <v>27</v>
      </c>
      <c r="F1102" s="11">
        <v>8901.34</v>
      </c>
      <c r="G1102" s="11">
        <v>240336.13</v>
      </c>
      <c r="H1102" s="10">
        <v>0</v>
      </c>
      <c r="I1102" s="12">
        <v>240336.13</v>
      </c>
      <c r="J1102" s="12">
        <v>45663.86</v>
      </c>
      <c r="K1102" s="38">
        <v>285999.99</v>
      </c>
      <c r="L1102" s="31">
        <f>+Tabla3[[#This Row],[Total]]/SUM(Tabla3[Total])</f>
        <v>5.3248335759056918E-4</v>
      </c>
    </row>
    <row r="1103" spans="1:12">
      <c r="A1103" s="7" t="s">
        <v>513</v>
      </c>
      <c r="B1103" s="24">
        <v>44436</v>
      </c>
      <c r="C1103" s="7" t="s">
        <v>731</v>
      </c>
      <c r="D1103" s="9">
        <v>0</v>
      </c>
      <c r="E1103" s="10">
        <v>83</v>
      </c>
      <c r="F1103" s="11">
        <v>7087.17</v>
      </c>
      <c r="G1103" s="11">
        <v>588235.28</v>
      </c>
      <c r="H1103" s="10">
        <v>0</v>
      </c>
      <c r="I1103" s="12">
        <v>588235.28</v>
      </c>
      <c r="J1103" s="12">
        <v>111764.7</v>
      </c>
      <c r="K1103" s="38">
        <v>699999.98</v>
      </c>
      <c r="L1103" s="31">
        <f>+Tabla3[[#This Row],[Total]]/SUM(Tabla3[Total])</f>
        <v>1.3032809534844084E-3</v>
      </c>
    </row>
    <row r="1104" spans="1:12">
      <c r="A1104" s="7" t="s">
        <v>513</v>
      </c>
      <c r="B1104" s="24">
        <v>44436</v>
      </c>
      <c r="C1104" s="7" t="s">
        <v>726</v>
      </c>
      <c r="D1104" s="9">
        <v>0</v>
      </c>
      <c r="E1104" s="10">
        <v>10</v>
      </c>
      <c r="F1104" s="11">
        <v>11260.5</v>
      </c>
      <c r="G1104" s="11">
        <v>112605.04</v>
      </c>
      <c r="H1104" s="10">
        <v>0</v>
      </c>
      <c r="I1104" s="12">
        <v>112605.04</v>
      </c>
      <c r="J1104" s="12">
        <v>21394.959999999999</v>
      </c>
      <c r="K1104" s="38">
        <v>134000</v>
      </c>
      <c r="L1104" s="31">
        <f>+Tabla3[[#This Row],[Total]]/SUM(Tabla3[Total])</f>
        <v>2.4948521822373588E-4</v>
      </c>
    </row>
    <row r="1105" spans="1:12">
      <c r="A1105" s="7" t="s">
        <v>514</v>
      </c>
      <c r="B1105" s="24">
        <v>44436</v>
      </c>
      <c r="C1105" s="7" t="s">
        <v>722</v>
      </c>
      <c r="D1105" s="9">
        <v>0</v>
      </c>
      <c r="E1105" s="10">
        <v>4.8</v>
      </c>
      <c r="F1105" s="11">
        <v>8403.36</v>
      </c>
      <c r="G1105" s="11">
        <v>40336.129999999997</v>
      </c>
      <c r="H1105" s="10">
        <v>0</v>
      </c>
      <c r="I1105" s="12">
        <v>40336.129999999997</v>
      </c>
      <c r="J1105" s="12">
        <v>7663.87</v>
      </c>
      <c r="K1105" s="38">
        <v>48000</v>
      </c>
      <c r="L1105" s="31">
        <f>+Tabla3[[#This Row],[Total]]/SUM(Tabla3[Total])</f>
        <v>8.9367839363726283E-5</v>
      </c>
    </row>
    <row r="1106" spans="1:12">
      <c r="A1106" s="7" t="s">
        <v>514</v>
      </c>
      <c r="B1106" s="24">
        <v>44436</v>
      </c>
      <c r="C1106" s="7" t="s">
        <v>834</v>
      </c>
      <c r="D1106" s="9">
        <v>0</v>
      </c>
      <c r="E1106" s="10">
        <v>2</v>
      </c>
      <c r="F1106" s="11">
        <v>7184.87</v>
      </c>
      <c r="G1106" s="11">
        <v>14369.75</v>
      </c>
      <c r="H1106" s="10">
        <v>0</v>
      </c>
      <c r="I1106" s="12">
        <v>14369.75</v>
      </c>
      <c r="J1106" s="12">
        <v>2730.25</v>
      </c>
      <c r="K1106" s="38">
        <v>17100</v>
      </c>
      <c r="L1106" s="31">
        <f>+Tabla3[[#This Row],[Total]]/SUM(Tabla3[Total])</f>
        <v>3.1837292773327487E-5</v>
      </c>
    </row>
    <row r="1107" spans="1:12">
      <c r="A1107" s="7" t="s">
        <v>515</v>
      </c>
      <c r="B1107" s="24">
        <v>44436</v>
      </c>
      <c r="C1107" s="7" t="s">
        <v>731</v>
      </c>
      <c r="D1107" s="9">
        <v>0</v>
      </c>
      <c r="E1107" s="10">
        <v>101.5</v>
      </c>
      <c r="F1107" s="11">
        <v>7376.74</v>
      </c>
      <c r="G1107" s="11">
        <v>748738.91</v>
      </c>
      <c r="H1107" s="10">
        <v>0</v>
      </c>
      <c r="I1107" s="12">
        <v>748738.91</v>
      </c>
      <c r="J1107" s="12">
        <v>142260.39000000001</v>
      </c>
      <c r="K1107" s="38">
        <v>890999.3</v>
      </c>
      <c r="L1107" s="31">
        <f>+Tabla3[[#This Row],[Total]]/SUM(Tabla3[Total])</f>
        <v>1.6588892149081785E-3</v>
      </c>
    </row>
    <row r="1108" spans="1:12">
      <c r="A1108" s="7" t="s">
        <v>515</v>
      </c>
      <c r="B1108" s="24">
        <v>44436</v>
      </c>
      <c r="C1108" s="7" t="s">
        <v>714</v>
      </c>
      <c r="D1108" s="9">
        <v>0</v>
      </c>
      <c r="E1108" s="10">
        <v>56.4</v>
      </c>
      <c r="F1108" s="11">
        <v>7443.08</v>
      </c>
      <c r="G1108" s="11">
        <v>419789.88</v>
      </c>
      <c r="H1108" s="10">
        <v>0</v>
      </c>
      <c r="I1108" s="12">
        <v>419789.88</v>
      </c>
      <c r="J1108" s="12">
        <v>79760.08</v>
      </c>
      <c r="K1108" s="38">
        <v>499549.96</v>
      </c>
      <c r="L1108" s="31">
        <f>+Tabla3[[#This Row],[Total]]/SUM(Tabla3[Total])</f>
        <v>9.300770954049144E-4</v>
      </c>
    </row>
    <row r="1109" spans="1:12">
      <c r="A1109" s="7" t="s">
        <v>516</v>
      </c>
      <c r="B1109" s="24">
        <v>44438</v>
      </c>
      <c r="C1109" s="7" t="s">
        <v>761</v>
      </c>
      <c r="D1109" s="9">
        <v>0</v>
      </c>
      <c r="E1109" s="10">
        <v>6.3</v>
      </c>
      <c r="F1109" s="11">
        <v>8003.2</v>
      </c>
      <c r="G1109" s="11">
        <v>50420.17</v>
      </c>
      <c r="H1109" s="10">
        <v>0</v>
      </c>
      <c r="I1109" s="12">
        <v>50420.17</v>
      </c>
      <c r="J1109" s="12">
        <v>9579.83</v>
      </c>
      <c r="K1109" s="38">
        <v>60000</v>
      </c>
      <c r="L1109" s="31">
        <f>+Tabla3[[#This Row],[Total]]/SUM(Tabla3[Total])</f>
        <v>1.1170979920465784E-4</v>
      </c>
    </row>
    <row r="1110" spans="1:12">
      <c r="A1110" s="7" t="s">
        <v>516</v>
      </c>
      <c r="B1110" s="24">
        <v>44438</v>
      </c>
      <c r="C1110" s="7" t="s">
        <v>835</v>
      </c>
      <c r="D1110" s="9">
        <v>0</v>
      </c>
      <c r="E1110" s="10">
        <v>3</v>
      </c>
      <c r="F1110" s="11">
        <v>7170.87</v>
      </c>
      <c r="G1110" s="11">
        <v>21512.6</v>
      </c>
      <c r="H1110" s="10">
        <v>0</v>
      </c>
      <c r="I1110" s="12">
        <v>21512.6</v>
      </c>
      <c r="J1110" s="12">
        <v>4087.39</v>
      </c>
      <c r="K1110" s="38">
        <v>25600</v>
      </c>
      <c r="L1110" s="31">
        <f>+Tabla3[[#This Row],[Total]]/SUM(Tabla3[Total])</f>
        <v>4.7662847660654015E-5</v>
      </c>
    </row>
    <row r="1111" spans="1:12">
      <c r="A1111" s="7" t="s">
        <v>517</v>
      </c>
      <c r="B1111" s="24">
        <v>44438</v>
      </c>
      <c r="C1111" s="7" t="s">
        <v>775</v>
      </c>
      <c r="D1111" s="9">
        <v>0</v>
      </c>
      <c r="E1111" s="10">
        <v>12</v>
      </c>
      <c r="F1111" s="11">
        <v>4481.79</v>
      </c>
      <c r="G1111" s="11">
        <v>53781.5</v>
      </c>
      <c r="H1111" s="10">
        <v>0</v>
      </c>
      <c r="I1111" s="12">
        <v>53781.5</v>
      </c>
      <c r="J1111" s="12">
        <v>10218.49</v>
      </c>
      <c r="K1111" s="38">
        <v>63999.99</v>
      </c>
      <c r="L1111" s="31">
        <f>+Tabla3[[#This Row],[Total]]/SUM(Tabla3[Total])</f>
        <v>1.1915710053333517E-4</v>
      </c>
    </row>
    <row r="1112" spans="1:12">
      <c r="A1112" s="7" t="s">
        <v>518</v>
      </c>
      <c r="B1112" s="24">
        <v>44438</v>
      </c>
      <c r="C1112" s="7" t="s">
        <v>779</v>
      </c>
      <c r="D1112" s="9">
        <v>0</v>
      </c>
      <c r="E1112" s="10">
        <v>27</v>
      </c>
      <c r="F1112" s="11">
        <v>7065.05</v>
      </c>
      <c r="G1112" s="11">
        <v>190756.3</v>
      </c>
      <c r="H1112" s="10">
        <v>0</v>
      </c>
      <c r="I1112" s="12">
        <v>190756.3</v>
      </c>
      <c r="J1112" s="12">
        <v>36243.699999999997</v>
      </c>
      <c r="K1112" s="38">
        <v>226999.99</v>
      </c>
      <c r="L1112" s="31">
        <f>+Tabla3[[#This Row],[Total]]/SUM(Tabla3[Total])</f>
        <v>4.2263538837265563E-4</v>
      </c>
    </row>
    <row r="1113" spans="1:12">
      <c r="A1113" s="7" t="s">
        <v>519</v>
      </c>
      <c r="B1113" s="24">
        <v>44438</v>
      </c>
      <c r="C1113" s="7" t="s">
        <v>735</v>
      </c>
      <c r="D1113" s="9">
        <v>30</v>
      </c>
      <c r="E1113" s="10">
        <v>5</v>
      </c>
      <c r="F1113" s="11">
        <v>163865.54999999999</v>
      </c>
      <c r="G1113" s="11">
        <v>819327.73</v>
      </c>
      <c r="H1113" s="10">
        <v>0</v>
      </c>
      <c r="I1113" s="12">
        <v>819327.73</v>
      </c>
      <c r="J1113" s="12">
        <v>155672.26999999999</v>
      </c>
      <c r="K1113" s="38">
        <v>975000</v>
      </c>
      <c r="L1113" s="31">
        <f>+Tabla3[[#This Row],[Total]]/SUM(Tabla3[Total])</f>
        <v>1.8152842370756899E-3</v>
      </c>
    </row>
    <row r="1114" spans="1:12">
      <c r="A1114" s="7" t="s">
        <v>520</v>
      </c>
      <c r="B1114" s="24">
        <v>44438</v>
      </c>
      <c r="C1114" s="7" t="s">
        <v>716</v>
      </c>
      <c r="D1114" s="9">
        <v>0</v>
      </c>
      <c r="E1114" s="10">
        <v>141.6</v>
      </c>
      <c r="F1114" s="11">
        <v>6765.42</v>
      </c>
      <c r="G1114" s="11">
        <v>957983.19</v>
      </c>
      <c r="H1114" s="10">
        <v>0</v>
      </c>
      <c r="I1114" s="12">
        <v>957983.19</v>
      </c>
      <c r="J1114" s="12">
        <v>182016.81</v>
      </c>
      <c r="K1114" s="39">
        <v>1139999.99</v>
      </c>
      <c r="L1114" s="32">
        <f>+Tabla3[[#This Row],[Total]]/SUM(Tabla3[Total])</f>
        <v>2.1224861662701992E-3</v>
      </c>
    </row>
    <row r="1115" spans="1:12">
      <c r="A1115" s="7" t="s">
        <v>520</v>
      </c>
      <c r="B1115" s="24">
        <v>44438</v>
      </c>
      <c r="C1115" s="7" t="s">
        <v>810</v>
      </c>
      <c r="D1115" s="9">
        <v>0</v>
      </c>
      <c r="E1115" s="10">
        <v>64.2</v>
      </c>
      <c r="F1115" s="11">
        <v>7657.27</v>
      </c>
      <c r="G1115" s="11">
        <v>491596.61</v>
      </c>
      <c r="H1115" s="10">
        <v>0</v>
      </c>
      <c r="I1115" s="12">
        <v>491596.61</v>
      </c>
      <c r="J1115" s="12">
        <v>93403.36</v>
      </c>
      <c r="K1115" s="38">
        <v>584999.96</v>
      </c>
      <c r="L1115" s="31">
        <f>+Tabla3[[#This Row],[Total]]/SUM(Tabla3[Total])</f>
        <v>1.0891704677722144E-3</v>
      </c>
    </row>
    <row r="1116" spans="1:12">
      <c r="A1116" s="7" t="s">
        <v>520</v>
      </c>
      <c r="B1116" s="24">
        <v>44438</v>
      </c>
      <c r="C1116" s="7" t="s">
        <v>734</v>
      </c>
      <c r="D1116" s="9">
        <v>0</v>
      </c>
      <c r="E1116" s="10">
        <v>58.8</v>
      </c>
      <c r="F1116" s="11">
        <v>7717.37</v>
      </c>
      <c r="G1116" s="11">
        <v>453781.47</v>
      </c>
      <c r="H1116" s="10">
        <v>0</v>
      </c>
      <c r="I1116" s="12">
        <v>453781.47</v>
      </c>
      <c r="J1116" s="12">
        <v>86218.48</v>
      </c>
      <c r="K1116" s="38">
        <v>539999.94999999995</v>
      </c>
      <c r="L1116" s="31">
        <f>+Tabla3[[#This Row],[Total]]/SUM(Tabla3[Total])</f>
        <v>1.0053880997504211E-3</v>
      </c>
    </row>
    <row r="1117" spans="1:12">
      <c r="A1117" s="7" t="s">
        <v>520</v>
      </c>
      <c r="B1117" s="24">
        <v>44438</v>
      </c>
      <c r="C1117" s="7" t="s">
        <v>734</v>
      </c>
      <c r="D1117" s="9">
        <v>0</v>
      </c>
      <c r="E1117" s="10">
        <v>21.6</v>
      </c>
      <c r="F1117" s="11">
        <v>7858.7</v>
      </c>
      <c r="G1117" s="11">
        <v>169747.9</v>
      </c>
      <c r="H1117" s="10">
        <v>0</v>
      </c>
      <c r="I1117" s="12">
        <v>169747.9</v>
      </c>
      <c r="J1117" s="12">
        <v>32252.1</v>
      </c>
      <c r="K1117" s="38">
        <v>202000</v>
      </c>
      <c r="L1117" s="31">
        <f>+Tabla3[[#This Row],[Total]]/SUM(Tabla3[Total])</f>
        <v>3.7608965732234811E-4</v>
      </c>
    </row>
    <row r="1118" spans="1:12">
      <c r="A1118" s="7" t="s">
        <v>521</v>
      </c>
      <c r="B1118" s="24">
        <v>44438</v>
      </c>
      <c r="C1118" s="7" t="s">
        <v>835</v>
      </c>
      <c r="D1118" s="9">
        <v>0</v>
      </c>
      <c r="E1118" s="10">
        <v>3</v>
      </c>
      <c r="F1118" s="11">
        <v>7002.8</v>
      </c>
      <c r="G1118" s="11">
        <v>21008.400000000001</v>
      </c>
      <c r="H1118" s="10">
        <v>0</v>
      </c>
      <c r="I1118" s="12">
        <v>21008.400000000001</v>
      </c>
      <c r="J1118" s="12">
        <v>3991.6</v>
      </c>
      <c r="K1118" s="38">
        <v>25000</v>
      </c>
      <c r="L1118" s="31">
        <f>+Tabla3[[#This Row],[Total]]/SUM(Tabla3[Total])</f>
        <v>4.6545749668607434E-5</v>
      </c>
    </row>
    <row r="1119" spans="1:12">
      <c r="A1119" s="7" t="s">
        <v>521</v>
      </c>
      <c r="B1119" s="24">
        <v>44438</v>
      </c>
      <c r="C1119" s="7" t="s">
        <v>747</v>
      </c>
      <c r="D1119" s="9">
        <v>0</v>
      </c>
      <c r="E1119" s="10">
        <v>4</v>
      </c>
      <c r="F1119" s="11">
        <v>9243.7000000000007</v>
      </c>
      <c r="G1119" s="11">
        <v>36974.79</v>
      </c>
      <c r="H1119" s="10">
        <v>0</v>
      </c>
      <c r="I1119" s="12">
        <v>36974.79</v>
      </c>
      <c r="J1119" s="12">
        <v>7025.21</v>
      </c>
      <c r="K1119" s="38">
        <v>44000</v>
      </c>
      <c r="L1119" s="31">
        <f>+Tabla3[[#This Row],[Total]]/SUM(Tabla3[Total])</f>
        <v>8.1920519416749088E-5</v>
      </c>
    </row>
    <row r="1120" spans="1:12">
      <c r="A1120" s="7" t="s">
        <v>522</v>
      </c>
      <c r="B1120" s="24">
        <v>44438</v>
      </c>
      <c r="C1120" s="7" t="s">
        <v>725</v>
      </c>
      <c r="D1120" s="9">
        <v>0</v>
      </c>
      <c r="E1120" s="10">
        <v>1</v>
      </c>
      <c r="F1120" s="11">
        <v>231092.44</v>
      </c>
      <c r="G1120" s="11">
        <v>231092.44</v>
      </c>
      <c r="H1120" s="10">
        <v>0</v>
      </c>
      <c r="I1120" s="12">
        <v>231092.44</v>
      </c>
      <c r="J1120" s="12">
        <v>43907.56</v>
      </c>
      <c r="K1120" s="38">
        <v>275000</v>
      </c>
      <c r="L1120" s="31">
        <f>+Tabla3[[#This Row],[Total]]/SUM(Tabla3[Total])</f>
        <v>5.120032463546818E-4</v>
      </c>
    </row>
    <row r="1121" spans="1:12">
      <c r="A1121" s="7" t="s">
        <v>522</v>
      </c>
      <c r="B1121" s="24">
        <v>44438</v>
      </c>
      <c r="C1121" s="7" t="s">
        <v>715</v>
      </c>
      <c r="D1121" s="9">
        <v>0</v>
      </c>
      <c r="E1121" s="10">
        <v>19</v>
      </c>
      <c r="F1121" s="11">
        <v>8624.5</v>
      </c>
      <c r="G1121" s="11">
        <v>163865.54</v>
      </c>
      <c r="H1121" s="10">
        <v>0</v>
      </c>
      <c r="I1121" s="12">
        <v>163865.54</v>
      </c>
      <c r="J1121" s="12">
        <v>31134.45</v>
      </c>
      <c r="K1121" s="38">
        <v>194999.99</v>
      </c>
      <c r="L1121" s="31">
        <f>+Tabla3[[#This Row],[Total]]/SUM(Tabla3[Total])</f>
        <v>3.6305682879683813E-4</v>
      </c>
    </row>
    <row r="1122" spans="1:12">
      <c r="A1122" s="7" t="s">
        <v>523</v>
      </c>
      <c r="B1122" s="24">
        <v>44438</v>
      </c>
      <c r="C1122" s="7" t="s">
        <v>836</v>
      </c>
      <c r="D1122" s="9">
        <v>0</v>
      </c>
      <c r="E1122" s="10">
        <v>216</v>
      </c>
      <c r="F1122" s="11">
        <v>6399.78</v>
      </c>
      <c r="G1122" s="11">
        <v>1382352.91</v>
      </c>
      <c r="H1122" s="10">
        <v>0</v>
      </c>
      <c r="I1122" s="12">
        <v>1382352.91</v>
      </c>
      <c r="J1122" s="12">
        <v>262647.05</v>
      </c>
      <c r="K1122" s="39">
        <v>1644999.97</v>
      </c>
      <c r="L1122" s="32">
        <f>+Tabla3[[#This Row],[Total]]/SUM(Tabla3[Total])</f>
        <v>3.0627102723394697E-3</v>
      </c>
    </row>
    <row r="1123" spans="1:12">
      <c r="A1123" s="7" t="s">
        <v>523</v>
      </c>
      <c r="B1123" s="24">
        <v>44438</v>
      </c>
      <c r="C1123" s="7" t="s">
        <v>744</v>
      </c>
      <c r="D1123" s="9">
        <v>0</v>
      </c>
      <c r="E1123" s="10">
        <v>36</v>
      </c>
      <c r="F1123" s="11">
        <v>6862.75</v>
      </c>
      <c r="G1123" s="11">
        <v>247058.82</v>
      </c>
      <c r="H1123" s="10">
        <v>0</v>
      </c>
      <c r="I1123" s="12">
        <v>247058.82</v>
      </c>
      <c r="J1123" s="12">
        <v>46941.18</v>
      </c>
      <c r="K1123" s="38">
        <v>294000</v>
      </c>
      <c r="L1123" s="31">
        <f>+Tabla3[[#This Row],[Total]]/SUM(Tabla3[Total])</f>
        <v>5.4737801610282345E-4</v>
      </c>
    </row>
    <row r="1124" spans="1:12">
      <c r="A1124" s="7" t="s">
        <v>523</v>
      </c>
      <c r="B1124" s="24">
        <v>44438</v>
      </c>
      <c r="C1124" s="7" t="s">
        <v>793</v>
      </c>
      <c r="D1124" s="9">
        <v>0</v>
      </c>
      <c r="E1124" s="10">
        <v>1</v>
      </c>
      <c r="F1124" s="11">
        <v>252100.84</v>
      </c>
      <c r="G1124" s="11">
        <v>252100.84</v>
      </c>
      <c r="H1124" s="10">
        <v>0</v>
      </c>
      <c r="I1124" s="12">
        <v>252100.84</v>
      </c>
      <c r="J1124" s="12">
        <v>47899.16</v>
      </c>
      <c r="K1124" s="38">
        <v>300000</v>
      </c>
      <c r="L1124" s="31">
        <f>+Tabla3[[#This Row],[Total]]/SUM(Tabla3[Total])</f>
        <v>5.585489960232892E-4</v>
      </c>
    </row>
    <row r="1125" spans="1:12">
      <c r="A1125" s="7" t="s">
        <v>523</v>
      </c>
      <c r="B1125" s="24">
        <v>44438</v>
      </c>
      <c r="C1125" s="7" t="s">
        <v>710</v>
      </c>
      <c r="D1125" s="9">
        <v>0</v>
      </c>
      <c r="E1125" s="10">
        <v>10</v>
      </c>
      <c r="F1125" s="11">
        <v>11260.5</v>
      </c>
      <c r="G1125" s="11">
        <v>112605.04</v>
      </c>
      <c r="H1125" s="10">
        <v>0</v>
      </c>
      <c r="I1125" s="12">
        <v>112605.04</v>
      </c>
      <c r="J1125" s="12">
        <v>21394.959999999999</v>
      </c>
      <c r="K1125" s="38">
        <v>134000</v>
      </c>
      <c r="L1125" s="31">
        <f>+Tabla3[[#This Row],[Total]]/SUM(Tabla3[Total])</f>
        <v>2.4948521822373588E-4</v>
      </c>
    </row>
    <row r="1126" spans="1:12">
      <c r="A1126" s="7" t="s">
        <v>523</v>
      </c>
      <c r="B1126" s="24">
        <v>44438</v>
      </c>
      <c r="C1126" s="7" t="s">
        <v>726</v>
      </c>
      <c r="D1126" s="9">
        <v>0</v>
      </c>
      <c r="E1126" s="10">
        <v>10</v>
      </c>
      <c r="F1126" s="11">
        <v>11260.5</v>
      </c>
      <c r="G1126" s="11">
        <v>112605.04</v>
      </c>
      <c r="H1126" s="10">
        <v>0</v>
      </c>
      <c r="I1126" s="12">
        <v>112605.04</v>
      </c>
      <c r="J1126" s="12">
        <v>21394.959999999999</v>
      </c>
      <c r="K1126" s="38">
        <v>134000</v>
      </c>
      <c r="L1126" s="31">
        <f>+Tabla3[[#This Row],[Total]]/SUM(Tabla3[Total])</f>
        <v>2.4948521822373588E-4</v>
      </c>
    </row>
    <row r="1127" spans="1:12">
      <c r="A1127" s="7" t="s">
        <v>524</v>
      </c>
      <c r="B1127" s="24">
        <v>44438</v>
      </c>
      <c r="C1127" s="7" t="s">
        <v>837</v>
      </c>
      <c r="D1127" s="9">
        <v>30</v>
      </c>
      <c r="E1127" s="10">
        <v>1</v>
      </c>
      <c r="F1127" s="11">
        <v>21008.400000000001</v>
      </c>
      <c r="G1127" s="11">
        <v>21008.400000000001</v>
      </c>
      <c r="H1127" s="10">
        <v>0</v>
      </c>
      <c r="I1127" s="12">
        <v>21008.400000000001</v>
      </c>
      <c r="J1127" s="12">
        <v>3991.6</v>
      </c>
      <c r="K1127" s="38">
        <v>25000</v>
      </c>
      <c r="L1127" s="31">
        <f>+Tabla3[[#This Row],[Total]]/SUM(Tabla3[Total])</f>
        <v>4.6545749668607434E-5</v>
      </c>
    </row>
    <row r="1128" spans="1:12">
      <c r="A1128" s="7" t="s">
        <v>524</v>
      </c>
      <c r="B1128" s="24">
        <v>44438</v>
      </c>
      <c r="C1128" s="7" t="s">
        <v>838</v>
      </c>
      <c r="D1128" s="9">
        <v>30</v>
      </c>
      <c r="E1128" s="10">
        <v>15</v>
      </c>
      <c r="F1128" s="11">
        <v>7731.09</v>
      </c>
      <c r="G1128" s="11">
        <v>115966.38</v>
      </c>
      <c r="H1128" s="10">
        <v>0</v>
      </c>
      <c r="I1128" s="12">
        <v>115966.38</v>
      </c>
      <c r="J1128" s="12">
        <v>22033.61</v>
      </c>
      <c r="K1128" s="38">
        <v>137999.99</v>
      </c>
      <c r="L1128" s="31">
        <f>+Tabla3[[#This Row],[Total]]/SUM(Tabla3[Total])</f>
        <v>2.5693251955241316E-4</v>
      </c>
    </row>
    <row r="1129" spans="1:12">
      <c r="A1129" s="7" t="s">
        <v>524</v>
      </c>
      <c r="B1129" s="24">
        <v>44438</v>
      </c>
      <c r="C1129" s="7" t="s">
        <v>838</v>
      </c>
      <c r="D1129" s="9">
        <v>30</v>
      </c>
      <c r="E1129" s="10">
        <v>3</v>
      </c>
      <c r="F1129" s="11">
        <v>9523.81</v>
      </c>
      <c r="G1129" s="11">
        <v>28571.43</v>
      </c>
      <c r="H1129" s="10">
        <v>0</v>
      </c>
      <c r="I1129" s="12">
        <v>28571.43</v>
      </c>
      <c r="J1129" s="12">
        <v>5428.57</v>
      </c>
      <c r="K1129" s="38">
        <v>34000</v>
      </c>
      <c r="L1129" s="31">
        <f>+Tabla3[[#This Row],[Total]]/SUM(Tabla3[Total])</f>
        <v>6.3302219549306115E-5</v>
      </c>
    </row>
    <row r="1130" spans="1:12">
      <c r="A1130" s="7" t="s">
        <v>524</v>
      </c>
      <c r="B1130" s="24">
        <v>44438</v>
      </c>
      <c r="C1130" s="7" t="s">
        <v>793</v>
      </c>
      <c r="D1130" s="9">
        <v>30</v>
      </c>
      <c r="E1130" s="10">
        <v>1</v>
      </c>
      <c r="F1130" s="11">
        <v>252100.84</v>
      </c>
      <c r="G1130" s="11">
        <v>252100.84</v>
      </c>
      <c r="H1130" s="10">
        <v>0</v>
      </c>
      <c r="I1130" s="12">
        <v>252100.84</v>
      </c>
      <c r="J1130" s="12">
        <v>47899.16</v>
      </c>
      <c r="K1130" s="38">
        <v>300000</v>
      </c>
      <c r="L1130" s="31">
        <f>+Tabla3[[#This Row],[Total]]/SUM(Tabla3[Total])</f>
        <v>5.585489960232892E-4</v>
      </c>
    </row>
    <row r="1131" spans="1:12">
      <c r="A1131" s="7" t="s">
        <v>524</v>
      </c>
      <c r="B1131" s="24">
        <v>44438</v>
      </c>
      <c r="C1131" s="7" t="s">
        <v>789</v>
      </c>
      <c r="D1131" s="9">
        <v>30</v>
      </c>
      <c r="E1131" s="10">
        <v>36</v>
      </c>
      <c r="F1131" s="11">
        <v>5546.22</v>
      </c>
      <c r="G1131" s="11">
        <v>199663.85</v>
      </c>
      <c r="H1131" s="10">
        <v>0</v>
      </c>
      <c r="I1131" s="12">
        <v>199663.85</v>
      </c>
      <c r="J1131" s="12">
        <v>37936.129999999997</v>
      </c>
      <c r="K1131" s="38">
        <v>237599.98</v>
      </c>
      <c r="L1131" s="31">
        <f>+Tabla3[[#This Row],[Total]]/SUM(Tabla3[Total])</f>
        <v>4.4237076761384535E-4</v>
      </c>
    </row>
    <row r="1132" spans="1:12">
      <c r="A1132" s="7" t="s">
        <v>525</v>
      </c>
      <c r="B1132" s="24">
        <v>44438</v>
      </c>
      <c r="C1132" s="7" t="s">
        <v>731</v>
      </c>
      <c r="D1132" s="9">
        <v>0</v>
      </c>
      <c r="E1132" s="10">
        <v>15.8</v>
      </c>
      <c r="F1132" s="11">
        <v>9573.4500000000007</v>
      </c>
      <c r="G1132" s="11">
        <v>151260.49</v>
      </c>
      <c r="H1132" s="10">
        <v>0</v>
      </c>
      <c r="I1132" s="12">
        <v>151260.49</v>
      </c>
      <c r="J1132" s="12">
        <v>28739.49</v>
      </c>
      <c r="K1132" s="38">
        <v>179999.99</v>
      </c>
      <c r="L1132" s="31">
        <f>+Tabla3[[#This Row],[Total]]/SUM(Tabla3[Total])</f>
        <v>3.3512937899567364E-4</v>
      </c>
    </row>
    <row r="1133" spans="1:12">
      <c r="A1133" s="7" t="s">
        <v>526</v>
      </c>
      <c r="B1133" s="24">
        <v>44438</v>
      </c>
      <c r="C1133" s="7" t="s">
        <v>839</v>
      </c>
      <c r="D1133" s="9">
        <v>30</v>
      </c>
      <c r="E1133" s="10">
        <v>1.4</v>
      </c>
      <c r="F1133" s="11">
        <v>5882.35</v>
      </c>
      <c r="G1133" s="11">
        <v>8235.2900000000009</v>
      </c>
      <c r="H1133" s="10">
        <v>0</v>
      </c>
      <c r="I1133" s="12">
        <v>8235.2900000000009</v>
      </c>
      <c r="J1133" s="12">
        <v>1564.71</v>
      </c>
      <c r="K1133" s="38">
        <v>9800</v>
      </c>
      <c r="L1133" s="31">
        <f>+Tabla3[[#This Row],[Total]]/SUM(Tabla3[Total])</f>
        <v>1.8245933870094115E-5</v>
      </c>
    </row>
    <row r="1134" spans="1:12">
      <c r="A1134" s="7" t="s">
        <v>527</v>
      </c>
      <c r="B1134" s="24">
        <v>44438</v>
      </c>
      <c r="C1134" s="7" t="s">
        <v>840</v>
      </c>
      <c r="D1134" s="9">
        <v>0</v>
      </c>
      <c r="E1134" s="10">
        <v>12</v>
      </c>
      <c r="F1134" s="11">
        <v>27310.92</v>
      </c>
      <c r="G1134" s="11">
        <v>327731.09000000003</v>
      </c>
      <c r="H1134" s="10">
        <v>0</v>
      </c>
      <c r="I1134" s="12">
        <v>327731.09000000003</v>
      </c>
      <c r="J1134" s="12">
        <v>62268.91</v>
      </c>
      <c r="K1134" s="38">
        <v>389999.99</v>
      </c>
      <c r="L1134" s="31">
        <f>+Tabla3[[#This Row],[Total]]/SUM(Tabla3[Total])</f>
        <v>7.2611367621197608E-4</v>
      </c>
    </row>
    <row r="1135" spans="1:12">
      <c r="A1135" s="7" t="s">
        <v>528</v>
      </c>
      <c r="B1135" s="24">
        <v>44438</v>
      </c>
      <c r="C1135" s="7" t="s">
        <v>841</v>
      </c>
      <c r="D1135" s="9">
        <v>30</v>
      </c>
      <c r="E1135" s="11">
        <v>1000</v>
      </c>
      <c r="F1135" s="10">
        <v>278.14999999999998</v>
      </c>
      <c r="G1135" s="11">
        <v>278151</v>
      </c>
      <c r="H1135" s="10">
        <v>0</v>
      </c>
      <c r="I1135" s="12">
        <v>278151</v>
      </c>
      <c r="J1135" s="12">
        <v>52848.69</v>
      </c>
      <c r="K1135" s="38">
        <v>330999.69</v>
      </c>
      <c r="L1135" s="31">
        <f>+Tabla3[[#This Row],[Total]]/SUM(Tabla3[Total])</f>
        <v>6.1626514844506652E-4</v>
      </c>
    </row>
    <row r="1136" spans="1:12">
      <c r="A1136" s="7" t="s">
        <v>528</v>
      </c>
      <c r="B1136" s="24">
        <v>44438</v>
      </c>
      <c r="C1136" s="7" t="s">
        <v>824</v>
      </c>
      <c r="D1136" s="9">
        <v>30</v>
      </c>
      <c r="E1136" s="10">
        <v>12</v>
      </c>
      <c r="F1136" s="11">
        <v>1092.44</v>
      </c>
      <c r="G1136" s="11">
        <v>13109.23</v>
      </c>
      <c r="H1136" s="10">
        <v>0</v>
      </c>
      <c r="I1136" s="12">
        <v>13109.23</v>
      </c>
      <c r="J1136" s="12">
        <v>2490.75</v>
      </c>
      <c r="K1136" s="38">
        <v>15599.99</v>
      </c>
      <c r="L1136" s="31">
        <f>+Tabla3[[#This Row],[Total]]/SUM(Tabla3[Total])</f>
        <v>2.9044529174911171E-5</v>
      </c>
    </row>
    <row r="1137" spans="1:12">
      <c r="A1137" s="7" t="s">
        <v>528</v>
      </c>
      <c r="B1137" s="24">
        <v>44438</v>
      </c>
      <c r="C1137" s="7" t="s">
        <v>768</v>
      </c>
      <c r="D1137" s="9">
        <v>30</v>
      </c>
      <c r="E1137" s="10">
        <v>650</v>
      </c>
      <c r="F1137" s="10">
        <v>178.99</v>
      </c>
      <c r="G1137" s="11">
        <v>116344.15</v>
      </c>
      <c r="H1137" s="10">
        <v>0</v>
      </c>
      <c r="I1137" s="12">
        <v>116344.15</v>
      </c>
      <c r="J1137" s="12">
        <v>22105.39</v>
      </c>
      <c r="K1137" s="38">
        <v>138449.54</v>
      </c>
      <c r="L1137" s="31">
        <f>+Tabla3[[#This Row],[Total]]/SUM(Tabla3[Total])</f>
        <v>2.5776950522295411E-4</v>
      </c>
    </row>
    <row r="1138" spans="1:12">
      <c r="A1138" s="7" t="s">
        <v>528</v>
      </c>
      <c r="B1138" s="24">
        <v>44438</v>
      </c>
      <c r="C1138" s="7" t="s">
        <v>801</v>
      </c>
      <c r="D1138" s="9">
        <v>30</v>
      </c>
      <c r="E1138" s="11">
        <v>1300</v>
      </c>
      <c r="F1138" s="10">
        <v>324.37</v>
      </c>
      <c r="G1138" s="11">
        <v>421679.7</v>
      </c>
      <c r="H1138" s="10">
        <v>0</v>
      </c>
      <c r="I1138" s="12">
        <v>421679.7</v>
      </c>
      <c r="J1138" s="12">
        <v>80119.14</v>
      </c>
      <c r="K1138" s="38">
        <v>501798.84</v>
      </c>
      <c r="L1138" s="31">
        <f>+Tabla3[[#This Row],[Total]]/SUM(Tabla3[Total])</f>
        <v>9.3426412762550389E-4</v>
      </c>
    </row>
    <row r="1139" spans="1:12">
      <c r="A1139" s="7" t="s">
        <v>528</v>
      </c>
      <c r="B1139" s="24">
        <v>44438</v>
      </c>
      <c r="C1139" s="7" t="s">
        <v>842</v>
      </c>
      <c r="D1139" s="9">
        <v>30</v>
      </c>
      <c r="E1139" s="10">
        <v>7</v>
      </c>
      <c r="F1139" s="10">
        <v>600</v>
      </c>
      <c r="G1139" s="11">
        <v>4200</v>
      </c>
      <c r="H1139" s="10">
        <v>0</v>
      </c>
      <c r="I1139" s="12">
        <v>4200</v>
      </c>
      <c r="J1139" s="13">
        <v>798</v>
      </c>
      <c r="K1139" s="38">
        <v>4998</v>
      </c>
      <c r="L1139" s="31">
        <f>+Tabla3[[#This Row],[Total]]/SUM(Tabla3[Total])</f>
        <v>9.3054262737479993E-6</v>
      </c>
    </row>
    <row r="1140" spans="1:12">
      <c r="A1140" s="7" t="s">
        <v>528</v>
      </c>
      <c r="B1140" s="24">
        <v>44438</v>
      </c>
      <c r="C1140" s="7" t="s">
        <v>843</v>
      </c>
      <c r="D1140" s="9">
        <v>30</v>
      </c>
      <c r="E1140" s="10">
        <v>7</v>
      </c>
      <c r="F1140" s="10">
        <v>600</v>
      </c>
      <c r="G1140" s="11">
        <v>4200</v>
      </c>
      <c r="H1140" s="10">
        <v>0</v>
      </c>
      <c r="I1140" s="12">
        <v>4200</v>
      </c>
      <c r="J1140" s="13">
        <v>798</v>
      </c>
      <c r="K1140" s="38">
        <v>4998</v>
      </c>
      <c r="L1140" s="31">
        <f>+Tabla3[[#This Row],[Total]]/SUM(Tabla3[Total])</f>
        <v>9.3054262737479993E-6</v>
      </c>
    </row>
    <row r="1141" spans="1:12">
      <c r="A1141" s="7" t="s">
        <v>528</v>
      </c>
      <c r="B1141" s="24">
        <v>44438</v>
      </c>
      <c r="C1141" s="7" t="s">
        <v>823</v>
      </c>
      <c r="D1141" s="9">
        <v>30</v>
      </c>
      <c r="E1141" s="10">
        <v>46</v>
      </c>
      <c r="F1141" s="11">
        <v>6211.18</v>
      </c>
      <c r="G1141" s="11">
        <v>285714.28000000003</v>
      </c>
      <c r="H1141" s="10">
        <v>0</v>
      </c>
      <c r="I1141" s="12">
        <v>285714.28000000003</v>
      </c>
      <c r="J1141" s="12">
        <v>54285.71</v>
      </c>
      <c r="K1141" s="38">
        <v>339999.99</v>
      </c>
      <c r="L1141" s="31">
        <f>+Tabla3[[#This Row],[Total]]/SUM(Tabla3[Total])</f>
        <v>6.3302217687476127E-4</v>
      </c>
    </row>
    <row r="1142" spans="1:12">
      <c r="A1142" s="7" t="s">
        <v>528</v>
      </c>
      <c r="B1142" s="24">
        <v>44438</v>
      </c>
      <c r="C1142" s="7" t="s">
        <v>844</v>
      </c>
      <c r="D1142" s="9">
        <v>30</v>
      </c>
      <c r="E1142" s="10">
        <v>4</v>
      </c>
      <c r="F1142" s="11">
        <v>1500</v>
      </c>
      <c r="G1142" s="11">
        <v>6000</v>
      </c>
      <c r="H1142" s="10">
        <v>0</v>
      </c>
      <c r="I1142" s="12">
        <v>6000</v>
      </c>
      <c r="J1142" s="12">
        <v>1140</v>
      </c>
      <c r="K1142" s="38">
        <v>7140</v>
      </c>
      <c r="L1142" s="31">
        <f>+Tabla3[[#This Row],[Total]]/SUM(Tabla3[Total])</f>
        <v>1.3293466105354284E-5</v>
      </c>
    </row>
    <row r="1143" spans="1:12">
      <c r="A1143" s="7" t="s">
        <v>528</v>
      </c>
      <c r="B1143" s="24">
        <v>44438</v>
      </c>
      <c r="C1143" s="7" t="s">
        <v>834</v>
      </c>
      <c r="D1143" s="9">
        <v>30</v>
      </c>
      <c r="E1143" s="10">
        <v>6</v>
      </c>
      <c r="F1143" s="11">
        <v>5322.13</v>
      </c>
      <c r="G1143" s="11">
        <v>31932.77</v>
      </c>
      <c r="H1143" s="10">
        <v>0</v>
      </c>
      <c r="I1143" s="12">
        <v>31932.77</v>
      </c>
      <c r="J1143" s="12">
        <v>6067.23</v>
      </c>
      <c r="K1143" s="38">
        <v>37999.99</v>
      </c>
      <c r="L1143" s="31">
        <f>+Tabla3[[#This Row],[Total]]/SUM(Tabla3[Total])</f>
        <v>7.0749520877983428E-5</v>
      </c>
    </row>
    <row r="1144" spans="1:12">
      <c r="A1144" s="7" t="s">
        <v>528</v>
      </c>
      <c r="B1144" s="24">
        <v>44438</v>
      </c>
      <c r="C1144" s="7" t="s">
        <v>744</v>
      </c>
      <c r="D1144" s="9">
        <v>30</v>
      </c>
      <c r="E1144" s="10">
        <v>30</v>
      </c>
      <c r="F1144" s="11">
        <v>8123.25</v>
      </c>
      <c r="G1144" s="11">
        <v>243697.47</v>
      </c>
      <c r="H1144" s="10">
        <v>0</v>
      </c>
      <c r="I1144" s="12">
        <v>243697.47</v>
      </c>
      <c r="J1144" s="12">
        <v>46302.52</v>
      </c>
      <c r="K1144" s="38">
        <v>289999.99</v>
      </c>
      <c r="L1144" s="31">
        <f>+Tabla3[[#This Row],[Total]]/SUM(Tabla3[Total])</f>
        <v>5.3993067753754635E-4</v>
      </c>
    </row>
    <row r="1145" spans="1:12">
      <c r="A1145" s="7" t="s">
        <v>528</v>
      </c>
      <c r="B1145" s="24">
        <v>44438</v>
      </c>
      <c r="C1145" s="7" t="s">
        <v>845</v>
      </c>
      <c r="D1145" s="9">
        <v>30</v>
      </c>
      <c r="E1145" s="10">
        <v>6</v>
      </c>
      <c r="F1145" s="11">
        <v>6442.58</v>
      </c>
      <c r="G1145" s="11">
        <v>38655.46</v>
      </c>
      <c r="H1145" s="10">
        <v>0</v>
      </c>
      <c r="I1145" s="12">
        <v>38655.46</v>
      </c>
      <c r="J1145" s="12">
        <v>7344.54</v>
      </c>
      <c r="K1145" s="38">
        <v>46000</v>
      </c>
      <c r="L1145" s="31">
        <f>+Tabla3[[#This Row],[Total]]/SUM(Tabla3[Total])</f>
        <v>8.5644179390237686E-5</v>
      </c>
    </row>
    <row r="1146" spans="1:12">
      <c r="A1146" s="7" t="s">
        <v>528</v>
      </c>
      <c r="B1146" s="24">
        <v>44438</v>
      </c>
      <c r="C1146" s="7" t="s">
        <v>827</v>
      </c>
      <c r="D1146" s="9">
        <v>30</v>
      </c>
      <c r="E1146" s="10">
        <v>2</v>
      </c>
      <c r="F1146" s="11">
        <v>25210.080000000002</v>
      </c>
      <c r="G1146" s="11">
        <v>50420.17</v>
      </c>
      <c r="H1146" s="10">
        <v>0</v>
      </c>
      <c r="I1146" s="12">
        <v>50420.17</v>
      </c>
      <c r="J1146" s="12">
        <v>9579.83</v>
      </c>
      <c r="K1146" s="38">
        <v>60000</v>
      </c>
      <c r="L1146" s="31">
        <f>+Tabla3[[#This Row],[Total]]/SUM(Tabla3[Total])</f>
        <v>1.1170979920465784E-4</v>
      </c>
    </row>
    <row r="1147" spans="1:12">
      <c r="A1147" s="7" t="s">
        <v>528</v>
      </c>
      <c r="B1147" s="8">
        <v>44438</v>
      </c>
      <c r="C1147" s="7" t="s">
        <v>102</v>
      </c>
      <c r="D1147" s="9">
        <v>30</v>
      </c>
      <c r="E1147" s="10">
        <v>50</v>
      </c>
      <c r="F1147" s="11">
        <v>10504.2</v>
      </c>
      <c r="G1147" s="11">
        <v>525210.05000000005</v>
      </c>
      <c r="H1147" s="10">
        <v>0</v>
      </c>
      <c r="I1147" s="12">
        <v>525210.05000000005</v>
      </c>
      <c r="J1147" s="12">
        <v>99789.91</v>
      </c>
      <c r="K1147" s="38">
        <v>624999.96</v>
      </c>
      <c r="L1147" s="31">
        <f>+Tabla3[[#This Row],[Total]]/SUM(Tabla3[Total])</f>
        <v>1.1636436672419863E-3</v>
      </c>
    </row>
    <row r="1148" spans="1:12">
      <c r="A1148" s="7" t="s">
        <v>528</v>
      </c>
      <c r="B1148" s="8">
        <v>44438</v>
      </c>
      <c r="C1148" s="7" t="s">
        <v>529</v>
      </c>
      <c r="D1148" s="9">
        <v>30</v>
      </c>
      <c r="E1148" s="10">
        <v>1</v>
      </c>
      <c r="F1148" s="11">
        <v>46218.49</v>
      </c>
      <c r="G1148" s="11">
        <v>46218.49</v>
      </c>
      <c r="H1148" s="10">
        <v>0</v>
      </c>
      <c r="I1148" s="12">
        <v>46218.49</v>
      </c>
      <c r="J1148" s="12">
        <v>8781.51</v>
      </c>
      <c r="K1148" s="38">
        <v>55000</v>
      </c>
      <c r="L1148" s="31">
        <f>+Tabla3[[#This Row],[Total]]/SUM(Tabla3[Total])</f>
        <v>1.0240064927093635E-4</v>
      </c>
    </row>
    <row r="1149" spans="1:12">
      <c r="A1149" s="7" t="s">
        <v>528</v>
      </c>
      <c r="B1149" s="8">
        <v>44438</v>
      </c>
      <c r="C1149" s="7" t="s">
        <v>29</v>
      </c>
      <c r="D1149" s="9">
        <v>30</v>
      </c>
      <c r="E1149" s="10">
        <v>80</v>
      </c>
      <c r="F1149" s="11">
        <v>2941.18</v>
      </c>
      <c r="G1149" s="11">
        <v>235294.07999999999</v>
      </c>
      <c r="H1149" s="10">
        <v>0</v>
      </c>
      <c r="I1149" s="12">
        <v>235294.07999999999</v>
      </c>
      <c r="J1149" s="12">
        <v>44705.88</v>
      </c>
      <c r="K1149" s="38">
        <v>279999.96000000002</v>
      </c>
      <c r="L1149" s="31">
        <f>+Tabla3[[#This Row],[Total]]/SUM(Tabla3[Total])</f>
        <v>5.2131232181520384E-4</v>
      </c>
    </row>
    <row r="1150" spans="1:12">
      <c r="A1150" s="7" t="s">
        <v>528</v>
      </c>
      <c r="B1150" s="8">
        <v>44438</v>
      </c>
      <c r="C1150" s="7" t="s">
        <v>30</v>
      </c>
      <c r="D1150" s="9">
        <v>30</v>
      </c>
      <c r="E1150" s="10">
        <v>85</v>
      </c>
      <c r="F1150" s="11">
        <v>2521.0100000000002</v>
      </c>
      <c r="G1150" s="11">
        <v>214285.68</v>
      </c>
      <c r="H1150" s="10">
        <v>0</v>
      </c>
      <c r="I1150" s="12">
        <v>214285.68</v>
      </c>
      <c r="J1150" s="12">
        <v>40714.28</v>
      </c>
      <c r="K1150" s="38">
        <v>254999.96</v>
      </c>
      <c r="L1150" s="31">
        <f>+Tabla3[[#This Row],[Total]]/SUM(Tabla3[Total])</f>
        <v>4.7476657214659638E-4</v>
      </c>
    </row>
    <row r="1151" spans="1:12">
      <c r="A1151" s="7" t="s">
        <v>528</v>
      </c>
      <c r="B1151" s="8">
        <v>44438</v>
      </c>
      <c r="C1151" s="7" t="s">
        <v>31</v>
      </c>
      <c r="D1151" s="9">
        <v>30</v>
      </c>
      <c r="E1151" s="10">
        <v>12</v>
      </c>
      <c r="F1151" s="11">
        <v>3361.34</v>
      </c>
      <c r="G1151" s="11">
        <v>40336.129999999997</v>
      </c>
      <c r="H1151" s="10">
        <v>0</v>
      </c>
      <c r="I1151" s="12">
        <v>40336.129999999997</v>
      </c>
      <c r="J1151" s="12">
        <v>7663.86</v>
      </c>
      <c r="K1151" s="38">
        <v>47999.99</v>
      </c>
      <c r="L1151" s="31">
        <f>+Tabla3[[#This Row],[Total]]/SUM(Tabla3[Total])</f>
        <v>8.9367820745426402E-5</v>
      </c>
    </row>
    <row r="1152" spans="1:12">
      <c r="A1152" s="7" t="s">
        <v>528</v>
      </c>
      <c r="B1152" s="8">
        <v>44438</v>
      </c>
      <c r="C1152" s="7" t="s">
        <v>421</v>
      </c>
      <c r="D1152" s="9">
        <v>30</v>
      </c>
      <c r="E1152" s="10">
        <v>40</v>
      </c>
      <c r="F1152" s="11">
        <v>1680.67</v>
      </c>
      <c r="G1152" s="11">
        <v>67226.880000000005</v>
      </c>
      <c r="H1152" s="10">
        <v>0</v>
      </c>
      <c r="I1152" s="12">
        <v>67226.880000000005</v>
      </c>
      <c r="J1152" s="12">
        <v>12773.11</v>
      </c>
      <c r="K1152" s="38">
        <v>79999.990000000005</v>
      </c>
      <c r="L1152" s="31">
        <f>+Tabla3[[#This Row],[Total]]/SUM(Tabla3[Total])</f>
        <v>1.4894638032124393E-4</v>
      </c>
    </row>
    <row r="1153" spans="1:12">
      <c r="A1153" s="7" t="s">
        <v>528</v>
      </c>
      <c r="B1153" s="8">
        <v>44438</v>
      </c>
      <c r="C1153" s="7" t="s">
        <v>456</v>
      </c>
      <c r="D1153" s="9">
        <v>30</v>
      </c>
      <c r="E1153" s="10">
        <v>48</v>
      </c>
      <c r="F1153" s="11">
        <v>47058.82</v>
      </c>
      <c r="G1153" s="11">
        <v>2258823.5</v>
      </c>
      <c r="H1153" s="10">
        <v>0</v>
      </c>
      <c r="I1153" s="12">
        <v>2258823.5</v>
      </c>
      <c r="J1153" s="12">
        <v>429176.47</v>
      </c>
      <c r="K1153" s="39">
        <v>2687999.97</v>
      </c>
      <c r="L1153" s="32">
        <f>+Tabla3[[#This Row],[Total]]/SUM(Tabla3[Total])</f>
        <v>5.0045989485137726E-3</v>
      </c>
    </row>
    <row r="1154" spans="1:12">
      <c r="A1154" s="7" t="s">
        <v>528</v>
      </c>
      <c r="B1154" s="8">
        <v>44438</v>
      </c>
      <c r="C1154" s="7" t="s">
        <v>530</v>
      </c>
      <c r="D1154" s="9">
        <v>30</v>
      </c>
      <c r="E1154" s="10">
        <v>50</v>
      </c>
      <c r="F1154" s="10">
        <v>174.15</v>
      </c>
      <c r="G1154" s="11">
        <v>8707.4500000000007</v>
      </c>
      <c r="H1154" s="10">
        <v>0</v>
      </c>
      <c r="I1154" s="12">
        <v>8707.4500000000007</v>
      </c>
      <c r="J1154" s="12">
        <v>1654.42</v>
      </c>
      <c r="K1154" s="38">
        <v>10361.870000000001</v>
      </c>
      <c r="L1154" s="31">
        <f>+Tabla3[[#This Row],[Total]]/SUM(Tabla3[Total])</f>
        <v>1.9292040284746135E-5</v>
      </c>
    </row>
    <row r="1155" spans="1:12">
      <c r="A1155" s="7" t="s">
        <v>531</v>
      </c>
      <c r="B1155" s="8">
        <v>44438</v>
      </c>
      <c r="C1155" s="7" t="s">
        <v>27</v>
      </c>
      <c r="D1155" s="9">
        <v>0</v>
      </c>
      <c r="E1155" s="10">
        <v>8</v>
      </c>
      <c r="F1155" s="11">
        <v>1092.44</v>
      </c>
      <c r="G1155" s="11">
        <v>8739.49</v>
      </c>
      <c r="H1155" s="10">
        <v>0</v>
      </c>
      <c r="I1155" s="12">
        <v>8739.49</v>
      </c>
      <c r="J1155" s="12">
        <v>1660.5</v>
      </c>
      <c r="K1155" s="38">
        <v>10399.99</v>
      </c>
      <c r="L1155" s="31">
        <f>+Tabla3[[#This Row],[Total]]/SUM(Tabla3[Total])</f>
        <v>1.9363013243840826E-5</v>
      </c>
    </row>
    <row r="1156" spans="1:12">
      <c r="A1156" s="7" t="s">
        <v>531</v>
      </c>
      <c r="B1156" s="8">
        <v>44438</v>
      </c>
      <c r="C1156" s="7" t="s">
        <v>33</v>
      </c>
      <c r="D1156" s="9">
        <v>0</v>
      </c>
      <c r="E1156" s="10">
        <v>6.5</v>
      </c>
      <c r="F1156" s="11">
        <v>7821.59</v>
      </c>
      <c r="G1156" s="11">
        <v>50840.34</v>
      </c>
      <c r="H1156" s="10">
        <v>0</v>
      </c>
      <c r="I1156" s="12">
        <v>50840.34</v>
      </c>
      <c r="J1156" s="12">
        <v>9659.66</v>
      </c>
      <c r="K1156" s="38">
        <v>60500</v>
      </c>
      <c r="L1156" s="31">
        <f>+Tabla3[[#This Row],[Total]]/SUM(Tabla3[Total])</f>
        <v>1.1264071419803E-4</v>
      </c>
    </row>
    <row r="1157" spans="1:12">
      <c r="A1157" s="7" t="s">
        <v>531</v>
      </c>
      <c r="B1157" s="8">
        <v>44438</v>
      </c>
      <c r="C1157" s="7" t="s">
        <v>51</v>
      </c>
      <c r="D1157" s="9">
        <v>0</v>
      </c>
      <c r="E1157" s="10">
        <v>33.4</v>
      </c>
      <c r="F1157" s="11">
        <v>7422.13</v>
      </c>
      <c r="G1157" s="11">
        <v>247899.14</v>
      </c>
      <c r="H1157" s="10">
        <v>0</v>
      </c>
      <c r="I1157" s="12">
        <v>247899.14</v>
      </c>
      <c r="J1157" s="12">
        <v>47100.84</v>
      </c>
      <c r="K1157" s="38">
        <v>294999.98</v>
      </c>
      <c r="L1157" s="31">
        <f>+Tabla3[[#This Row],[Total]]/SUM(Tabla3[Total])</f>
        <v>5.4923980885296798E-4</v>
      </c>
    </row>
    <row r="1158" spans="1:12">
      <c r="A1158" s="7" t="s">
        <v>531</v>
      </c>
      <c r="B1158" s="8">
        <v>44438</v>
      </c>
      <c r="C1158" s="7" t="s">
        <v>51</v>
      </c>
      <c r="D1158" s="9">
        <v>0</v>
      </c>
      <c r="E1158" s="10">
        <v>14.8</v>
      </c>
      <c r="F1158" s="11">
        <v>7239.38</v>
      </c>
      <c r="G1158" s="11">
        <v>107142.85</v>
      </c>
      <c r="H1158" s="10">
        <v>0</v>
      </c>
      <c r="I1158" s="12">
        <v>107142.85</v>
      </c>
      <c r="J1158" s="12">
        <v>20357.14</v>
      </c>
      <c r="K1158" s="38">
        <v>127500</v>
      </c>
      <c r="L1158" s="31">
        <f>+Tabla3[[#This Row],[Total]]/SUM(Tabla3[Total])</f>
        <v>2.3738332330989792E-4</v>
      </c>
    </row>
    <row r="1159" spans="1:12">
      <c r="A1159" s="7" t="s">
        <v>531</v>
      </c>
      <c r="B1159" s="8">
        <v>44438</v>
      </c>
      <c r="C1159" s="7" t="s">
        <v>391</v>
      </c>
      <c r="D1159" s="9">
        <v>0</v>
      </c>
      <c r="E1159" s="10">
        <v>17.399999999999999</v>
      </c>
      <c r="F1159" s="11">
        <v>8499.9500000000007</v>
      </c>
      <c r="G1159" s="11">
        <v>147899.15</v>
      </c>
      <c r="H1159" s="10">
        <v>0</v>
      </c>
      <c r="I1159" s="12">
        <v>147899.15</v>
      </c>
      <c r="J1159" s="12">
        <v>28100.84</v>
      </c>
      <c r="K1159" s="38">
        <v>175999.99</v>
      </c>
      <c r="L1159" s="31">
        <f>+Tabla3[[#This Row],[Total]]/SUM(Tabla3[Total])</f>
        <v>3.2768205904869647E-4</v>
      </c>
    </row>
    <row r="1160" spans="1:12">
      <c r="A1160" s="7" t="s">
        <v>531</v>
      </c>
      <c r="B1160" s="8">
        <v>44438</v>
      </c>
      <c r="C1160" s="7" t="s">
        <v>304</v>
      </c>
      <c r="D1160" s="9">
        <v>0</v>
      </c>
      <c r="E1160" s="10">
        <v>35</v>
      </c>
      <c r="F1160" s="11">
        <v>6242.5</v>
      </c>
      <c r="G1160" s="11">
        <v>218487.36</v>
      </c>
      <c r="H1160" s="10">
        <v>0</v>
      </c>
      <c r="I1160" s="12">
        <v>218487.36</v>
      </c>
      <c r="J1160" s="12">
        <v>41512.6</v>
      </c>
      <c r="K1160" s="38">
        <v>259999.96</v>
      </c>
      <c r="L1160" s="31">
        <f>+Tabla3[[#This Row],[Total]]/SUM(Tabla3[Total])</f>
        <v>4.8407572208031784E-4</v>
      </c>
    </row>
    <row r="1161" spans="1:12">
      <c r="A1161" s="7" t="s">
        <v>531</v>
      </c>
      <c r="B1161" s="8">
        <v>44438</v>
      </c>
      <c r="C1161" s="7" t="s">
        <v>304</v>
      </c>
      <c r="D1161" s="9">
        <v>0</v>
      </c>
      <c r="E1161" s="10">
        <v>17.8</v>
      </c>
      <c r="F1161" s="11">
        <v>6703.8</v>
      </c>
      <c r="G1161" s="11">
        <v>119327.64</v>
      </c>
      <c r="H1161" s="10">
        <v>0</v>
      </c>
      <c r="I1161" s="12">
        <v>119327.64</v>
      </c>
      <c r="J1161" s="12">
        <v>22672.25</v>
      </c>
      <c r="K1161" s="38">
        <v>141999.89000000001</v>
      </c>
      <c r="L1161" s="31">
        <f>+Tabla3[[#This Row],[Total]]/SUM(Tabla3[Total])</f>
        <v>2.6437965331639173E-4</v>
      </c>
    </row>
    <row r="1162" spans="1:12">
      <c r="A1162" s="7" t="s">
        <v>531</v>
      </c>
      <c r="B1162" s="8">
        <v>44438</v>
      </c>
      <c r="C1162" s="7" t="s">
        <v>43</v>
      </c>
      <c r="D1162" s="9">
        <v>0</v>
      </c>
      <c r="E1162" s="10">
        <v>24</v>
      </c>
      <c r="F1162" s="11">
        <v>9103.64</v>
      </c>
      <c r="G1162" s="11">
        <v>218487.38</v>
      </c>
      <c r="H1162" s="10">
        <v>0</v>
      </c>
      <c r="I1162" s="12">
        <v>218487.38</v>
      </c>
      <c r="J1162" s="12">
        <v>41512.6</v>
      </c>
      <c r="K1162" s="38">
        <v>259999.99</v>
      </c>
      <c r="L1162" s="31">
        <f>+Tabla3[[#This Row],[Total]]/SUM(Tabla3[Total])</f>
        <v>4.8407577793521743E-4</v>
      </c>
    </row>
    <row r="1163" spans="1:12">
      <c r="A1163" s="7" t="s">
        <v>531</v>
      </c>
      <c r="B1163" s="8">
        <v>44438</v>
      </c>
      <c r="C1163" s="7" t="s">
        <v>44</v>
      </c>
      <c r="D1163" s="9">
        <v>0</v>
      </c>
      <c r="E1163" s="10">
        <v>36</v>
      </c>
      <c r="F1163" s="11">
        <v>4201.68</v>
      </c>
      <c r="G1163" s="11">
        <v>151260.48000000001</v>
      </c>
      <c r="H1163" s="10">
        <v>0</v>
      </c>
      <c r="I1163" s="12">
        <v>151260.48000000001</v>
      </c>
      <c r="J1163" s="12">
        <v>28739.49</v>
      </c>
      <c r="K1163" s="38">
        <v>179999.97</v>
      </c>
      <c r="L1163" s="31">
        <f>+Tabla3[[#This Row],[Total]]/SUM(Tabla3[Total])</f>
        <v>3.3512934175907393E-4</v>
      </c>
    </row>
    <row r="1164" spans="1:12">
      <c r="A1164" s="7" t="s">
        <v>531</v>
      </c>
      <c r="B1164" s="8">
        <v>44438</v>
      </c>
      <c r="C1164" s="7" t="s">
        <v>101</v>
      </c>
      <c r="D1164" s="9">
        <v>0</v>
      </c>
      <c r="E1164" s="10">
        <v>6.4</v>
      </c>
      <c r="F1164" s="11">
        <v>4989.5</v>
      </c>
      <c r="G1164" s="11">
        <v>31932.77</v>
      </c>
      <c r="H1164" s="10">
        <v>0</v>
      </c>
      <c r="I1164" s="12">
        <v>31932.77</v>
      </c>
      <c r="J1164" s="12">
        <v>6067.23</v>
      </c>
      <c r="K1164" s="38">
        <v>37999.99</v>
      </c>
      <c r="L1164" s="31">
        <f>+Tabla3[[#This Row],[Total]]/SUM(Tabla3[Total])</f>
        <v>7.0749520877983428E-5</v>
      </c>
    </row>
    <row r="1165" spans="1:12">
      <c r="A1165" s="7" t="s">
        <v>531</v>
      </c>
      <c r="B1165" s="8">
        <v>44438</v>
      </c>
      <c r="C1165" s="7" t="s">
        <v>532</v>
      </c>
      <c r="D1165" s="9">
        <v>0</v>
      </c>
      <c r="E1165" s="10">
        <v>6</v>
      </c>
      <c r="F1165" s="11">
        <v>7703.08</v>
      </c>
      <c r="G1165" s="11">
        <v>46218.49</v>
      </c>
      <c r="H1165" s="10">
        <v>0</v>
      </c>
      <c r="I1165" s="12">
        <v>46218.49</v>
      </c>
      <c r="J1165" s="12">
        <v>8781.51</v>
      </c>
      <c r="K1165" s="38">
        <v>55000</v>
      </c>
      <c r="L1165" s="31">
        <f>+Tabla3[[#This Row],[Total]]/SUM(Tabla3[Total])</f>
        <v>1.0240064927093635E-4</v>
      </c>
    </row>
    <row r="1166" spans="1:12">
      <c r="A1166" s="7" t="s">
        <v>531</v>
      </c>
      <c r="B1166" s="8">
        <v>44438</v>
      </c>
      <c r="C1166" s="7" t="s">
        <v>146</v>
      </c>
      <c r="D1166" s="9">
        <v>0</v>
      </c>
      <c r="E1166" s="10">
        <v>24</v>
      </c>
      <c r="F1166" s="11">
        <v>4411.76</v>
      </c>
      <c r="G1166" s="11">
        <v>105882.34</v>
      </c>
      <c r="H1166" s="10">
        <v>0</v>
      </c>
      <c r="I1166" s="12">
        <v>105882.34</v>
      </c>
      <c r="J1166" s="12">
        <v>20117.64</v>
      </c>
      <c r="K1166" s="38">
        <v>125999.98</v>
      </c>
      <c r="L1166" s="31">
        <f>+Tabla3[[#This Row],[Total]]/SUM(Tabla3[Total])</f>
        <v>2.3459054109318172E-4</v>
      </c>
    </row>
    <row r="1167" spans="1:12">
      <c r="A1167" s="7" t="s">
        <v>531</v>
      </c>
      <c r="B1167" s="8">
        <v>44438</v>
      </c>
      <c r="C1167" s="7" t="s">
        <v>478</v>
      </c>
      <c r="D1167" s="9">
        <v>0</v>
      </c>
      <c r="E1167" s="10">
        <v>102</v>
      </c>
      <c r="F1167" s="11">
        <v>17927.169999999998</v>
      </c>
      <c r="G1167" s="11">
        <v>1828571.34</v>
      </c>
      <c r="H1167" s="10">
        <v>0</v>
      </c>
      <c r="I1167" s="12">
        <v>1828571.34</v>
      </c>
      <c r="J1167" s="12">
        <v>347428.55</v>
      </c>
      <c r="K1167" s="39">
        <v>2175999.89</v>
      </c>
      <c r="L1167" s="32">
        <f>+Tabla3[[#This Row],[Total]]/SUM(Tabla3[Total])</f>
        <v>4.051341846354293E-3</v>
      </c>
    </row>
    <row r="1168" spans="1:12">
      <c r="A1168" s="7" t="s">
        <v>531</v>
      </c>
      <c r="B1168" s="8">
        <v>44438</v>
      </c>
      <c r="C1168" s="7" t="s">
        <v>445</v>
      </c>
      <c r="D1168" s="9">
        <v>0</v>
      </c>
      <c r="E1168" s="10">
        <v>12</v>
      </c>
      <c r="F1168" s="11">
        <v>2801.12</v>
      </c>
      <c r="G1168" s="11">
        <v>33613.440000000002</v>
      </c>
      <c r="H1168" s="10">
        <v>0</v>
      </c>
      <c r="I1168" s="12">
        <v>33613.440000000002</v>
      </c>
      <c r="J1168" s="12">
        <v>6386.55</v>
      </c>
      <c r="K1168" s="38">
        <v>39999.99</v>
      </c>
      <c r="L1168" s="31">
        <f>+Tabla3[[#This Row],[Total]]/SUM(Tabla3[Total])</f>
        <v>7.4473180851472026E-5</v>
      </c>
    </row>
    <row r="1169" spans="1:12">
      <c r="A1169" s="7" t="s">
        <v>531</v>
      </c>
      <c r="B1169" s="8">
        <v>44438</v>
      </c>
      <c r="C1169" s="7" t="s">
        <v>102</v>
      </c>
      <c r="D1169" s="9">
        <v>0</v>
      </c>
      <c r="E1169" s="10">
        <v>40</v>
      </c>
      <c r="F1169" s="11">
        <v>10504.2</v>
      </c>
      <c r="G1169" s="11">
        <v>420168.04</v>
      </c>
      <c r="H1169" s="10">
        <v>0</v>
      </c>
      <c r="I1169" s="12">
        <v>420168.04</v>
      </c>
      <c r="J1169" s="12">
        <v>79831.929999999993</v>
      </c>
      <c r="K1169" s="38">
        <v>499999.97</v>
      </c>
      <c r="L1169" s="31">
        <f>+Tabla3[[#This Row],[Total]]/SUM(Tabla3[Total])</f>
        <v>9.3091493751724908E-4</v>
      </c>
    </row>
    <row r="1170" spans="1:12">
      <c r="A1170" s="7" t="s">
        <v>531</v>
      </c>
      <c r="B1170" s="8">
        <v>44438</v>
      </c>
      <c r="C1170" s="7" t="s">
        <v>29</v>
      </c>
      <c r="D1170" s="9">
        <v>0</v>
      </c>
      <c r="E1170" s="10">
        <v>76</v>
      </c>
      <c r="F1170" s="11">
        <v>2941.18</v>
      </c>
      <c r="G1170" s="11">
        <v>223529.38</v>
      </c>
      <c r="H1170" s="10">
        <v>0</v>
      </c>
      <c r="I1170" s="12">
        <v>223529.38</v>
      </c>
      <c r="J1170" s="12">
        <v>42470.58</v>
      </c>
      <c r="K1170" s="38">
        <v>265999.96000000002</v>
      </c>
      <c r="L1170" s="31">
        <f>+Tabla3[[#This Row],[Total]]/SUM(Tabla3[Total])</f>
        <v>4.9524670200078364E-4</v>
      </c>
    </row>
    <row r="1171" spans="1:12">
      <c r="A1171" s="7" t="s">
        <v>531</v>
      </c>
      <c r="B1171" s="8">
        <v>44438</v>
      </c>
      <c r="C1171" s="7" t="s">
        <v>30</v>
      </c>
      <c r="D1171" s="9">
        <v>0</v>
      </c>
      <c r="E1171" s="10">
        <v>46</v>
      </c>
      <c r="F1171" s="11">
        <v>2521.0100000000002</v>
      </c>
      <c r="G1171" s="11">
        <v>115966.37</v>
      </c>
      <c r="H1171" s="10">
        <v>0</v>
      </c>
      <c r="I1171" s="12">
        <v>115966.37</v>
      </c>
      <c r="J1171" s="12">
        <v>22033.61</v>
      </c>
      <c r="K1171" s="38">
        <v>137999.98000000001</v>
      </c>
      <c r="L1171" s="31">
        <f>+Tabla3[[#This Row],[Total]]/SUM(Tabla3[Total])</f>
        <v>2.5693250093411334E-4</v>
      </c>
    </row>
    <row r="1172" spans="1:12">
      <c r="A1172" s="7" t="s">
        <v>531</v>
      </c>
      <c r="B1172" s="8">
        <v>44438</v>
      </c>
      <c r="C1172" s="7" t="s">
        <v>31</v>
      </c>
      <c r="D1172" s="9">
        <v>0</v>
      </c>
      <c r="E1172" s="10">
        <v>8</v>
      </c>
      <c r="F1172" s="11">
        <v>3361.34</v>
      </c>
      <c r="G1172" s="11">
        <v>26890.75</v>
      </c>
      <c r="H1172" s="10">
        <v>0</v>
      </c>
      <c r="I1172" s="12">
        <v>26890.75</v>
      </c>
      <c r="J1172" s="12">
        <v>5109.24</v>
      </c>
      <c r="K1172" s="38">
        <v>31999.99</v>
      </c>
      <c r="L1172" s="31">
        <f>+Tabla3[[#This Row],[Total]]/SUM(Tabla3[Total])</f>
        <v>5.9578540957517657E-5</v>
      </c>
    </row>
    <row r="1173" spans="1:12">
      <c r="A1173" s="7" t="s">
        <v>531</v>
      </c>
      <c r="B1173" s="8">
        <v>44438</v>
      </c>
      <c r="C1173" s="7" t="s">
        <v>177</v>
      </c>
      <c r="D1173" s="9">
        <v>0</v>
      </c>
      <c r="E1173" s="10">
        <v>1</v>
      </c>
      <c r="F1173" s="11">
        <v>15546.22</v>
      </c>
      <c r="G1173" s="11">
        <v>15546.22</v>
      </c>
      <c r="H1173" s="10">
        <v>0</v>
      </c>
      <c r="I1173" s="12">
        <v>15546.22</v>
      </c>
      <c r="J1173" s="12">
        <v>2953.78</v>
      </c>
      <c r="K1173" s="38">
        <v>18500</v>
      </c>
      <c r="L1173" s="31">
        <f>+Tabla3[[#This Row],[Total]]/SUM(Tabla3[Total])</f>
        <v>3.4443854754769502E-5</v>
      </c>
    </row>
    <row r="1174" spans="1:12">
      <c r="A1174" s="7" t="s">
        <v>533</v>
      </c>
      <c r="B1174" s="8">
        <v>44439</v>
      </c>
      <c r="C1174" s="7" t="s">
        <v>426</v>
      </c>
      <c r="D1174" s="9">
        <v>0</v>
      </c>
      <c r="E1174" s="10">
        <v>1</v>
      </c>
      <c r="F1174" s="11">
        <v>2521.0100000000002</v>
      </c>
      <c r="G1174" s="11">
        <v>2521.0100000000002</v>
      </c>
      <c r="H1174" s="10">
        <v>0</v>
      </c>
      <c r="I1174" s="12">
        <v>2521.0100000000002</v>
      </c>
      <c r="J1174" s="13">
        <v>478.99</v>
      </c>
      <c r="K1174" s="38">
        <v>3000</v>
      </c>
      <c r="L1174" s="31">
        <f>+Tabla3[[#This Row],[Total]]/SUM(Tabla3[Total])</f>
        <v>5.5854899602328927E-6</v>
      </c>
    </row>
    <row r="1175" spans="1:12">
      <c r="A1175" s="7" t="s">
        <v>534</v>
      </c>
      <c r="B1175" s="8">
        <v>44439</v>
      </c>
      <c r="C1175" s="7" t="s">
        <v>535</v>
      </c>
      <c r="D1175" s="9">
        <v>30</v>
      </c>
      <c r="E1175" s="10">
        <v>2</v>
      </c>
      <c r="F1175" s="11">
        <v>3000</v>
      </c>
      <c r="G1175" s="11">
        <v>6000</v>
      </c>
      <c r="H1175" s="10">
        <v>0</v>
      </c>
      <c r="I1175" s="12">
        <v>6000</v>
      </c>
      <c r="J1175" s="12">
        <v>1140</v>
      </c>
      <c r="K1175" s="38">
        <v>7140</v>
      </c>
      <c r="L1175" s="31">
        <f>+Tabla3[[#This Row],[Total]]/SUM(Tabla3[Total])</f>
        <v>1.3293466105354284E-5</v>
      </c>
    </row>
    <row r="1176" spans="1:12">
      <c r="A1176" s="7" t="s">
        <v>536</v>
      </c>
      <c r="B1176" s="8">
        <v>44410</v>
      </c>
      <c r="C1176" s="7" t="s">
        <v>537</v>
      </c>
      <c r="D1176" s="9">
        <v>0</v>
      </c>
      <c r="E1176" s="10">
        <v>20</v>
      </c>
      <c r="F1176" s="10">
        <v>237.82</v>
      </c>
      <c r="G1176" s="11">
        <v>4756.3</v>
      </c>
      <c r="H1176" s="10">
        <v>0</v>
      </c>
      <c r="I1176" s="12">
        <v>4756.3</v>
      </c>
      <c r="J1176" s="13">
        <v>903.7</v>
      </c>
      <c r="K1176" s="38">
        <v>5660</v>
      </c>
      <c r="L1176" s="31">
        <f>+Tabla3[[#This Row],[Total]]/SUM(Tabla3[Total])</f>
        <v>1.0537957724972723E-5</v>
      </c>
    </row>
    <row r="1177" spans="1:12">
      <c r="A1177" s="7" t="s">
        <v>536</v>
      </c>
      <c r="B1177" s="8">
        <v>44410</v>
      </c>
      <c r="C1177" s="7" t="s">
        <v>538</v>
      </c>
      <c r="D1177" s="9">
        <v>0</v>
      </c>
      <c r="E1177" s="10">
        <v>10</v>
      </c>
      <c r="F1177" s="10">
        <v>436.13</v>
      </c>
      <c r="G1177" s="11">
        <v>4361.34</v>
      </c>
      <c r="H1177" s="10">
        <v>0</v>
      </c>
      <c r="I1177" s="12">
        <v>4361.34</v>
      </c>
      <c r="J1177" s="13">
        <v>828.66</v>
      </c>
      <c r="K1177" s="38">
        <v>5190</v>
      </c>
      <c r="L1177" s="31">
        <f>+Tabla3[[#This Row],[Total]]/SUM(Tabla3[Total])</f>
        <v>9.6628976312029032E-6</v>
      </c>
    </row>
    <row r="1178" spans="1:12">
      <c r="A1178" s="7" t="s">
        <v>536</v>
      </c>
      <c r="B1178" s="8">
        <v>44410</v>
      </c>
      <c r="C1178" s="7" t="s">
        <v>91</v>
      </c>
      <c r="D1178" s="9">
        <v>0</v>
      </c>
      <c r="E1178" s="10">
        <v>12</v>
      </c>
      <c r="F1178" s="10">
        <v>639.5</v>
      </c>
      <c r="G1178" s="11">
        <v>7673.94</v>
      </c>
      <c r="H1178" s="10">
        <v>0</v>
      </c>
      <c r="I1178" s="12">
        <v>7673.94</v>
      </c>
      <c r="J1178" s="12">
        <v>1458.05</v>
      </c>
      <c r="K1178" s="38">
        <v>9131.99</v>
      </c>
      <c r="L1178" s="31">
        <f>+Tabla3[[#This Row],[Total]]/SUM(Tabla3[Total])</f>
        <v>1.7002212820649058E-5</v>
      </c>
    </row>
    <row r="1179" spans="1:12">
      <c r="A1179" s="7" t="s">
        <v>536</v>
      </c>
      <c r="B1179" s="8">
        <v>44410</v>
      </c>
      <c r="C1179" s="7" t="s">
        <v>539</v>
      </c>
      <c r="D1179" s="9">
        <v>0</v>
      </c>
      <c r="E1179" s="10">
        <v>12</v>
      </c>
      <c r="F1179" s="10">
        <v>79.83</v>
      </c>
      <c r="G1179" s="10">
        <v>957.97</v>
      </c>
      <c r="H1179" s="10">
        <v>0</v>
      </c>
      <c r="I1179" s="13">
        <v>957.97</v>
      </c>
      <c r="J1179" s="13">
        <v>182.01</v>
      </c>
      <c r="K1179" s="38">
        <v>1139.99</v>
      </c>
      <c r="L1179" s="31">
        <f>+Tabla3[[#This Row],[Total]]/SUM(Tabla3[Total])</f>
        <v>2.1224675665886314E-6</v>
      </c>
    </row>
    <row r="1180" spans="1:12">
      <c r="A1180" s="7" t="s">
        <v>536</v>
      </c>
      <c r="B1180" s="8">
        <v>44410</v>
      </c>
      <c r="C1180" s="7" t="s">
        <v>253</v>
      </c>
      <c r="D1180" s="9">
        <v>0</v>
      </c>
      <c r="E1180" s="10">
        <v>30</v>
      </c>
      <c r="F1180" s="10">
        <v>63.03</v>
      </c>
      <c r="G1180" s="11">
        <v>1890.75</v>
      </c>
      <c r="H1180" s="10">
        <v>0</v>
      </c>
      <c r="I1180" s="12">
        <v>1890.75</v>
      </c>
      <c r="J1180" s="13">
        <v>359.24</v>
      </c>
      <c r="K1180" s="38">
        <v>2249.9899999999998</v>
      </c>
      <c r="L1180" s="31">
        <f>+Tabla3[[#This Row],[Total]]/SUM(Tabla3[Total])</f>
        <v>4.1890988518748017E-6</v>
      </c>
    </row>
    <row r="1181" spans="1:12">
      <c r="A1181" s="7" t="s">
        <v>540</v>
      </c>
      <c r="B1181" s="8">
        <v>44410</v>
      </c>
      <c r="C1181" s="7" t="s">
        <v>541</v>
      </c>
      <c r="D1181" s="9">
        <v>0</v>
      </c>
      <c r="E1181" s="10">
        <v>20</v>
      </c>
      <c r="F1181" s="10">
        <v>145.38</v>
      </c>
      <c r="G1181" s="11">
        <v>2907.56</v>
      </c>
      <c r="H1181" s="10">
        <v>0</v>
      </c>
      <c r="I1181" s="12">
        <v>2907.56</v>
      </c>
      <c r="J1181" s="13">
        <v>552.44000000000005</v>
      </c>
      <c r="K1181" s="38">
        <v>3460</v>
      </c>
      <c r="L1181" s="31">
        <f>+Tabla3[[#This Row],[Total]]/SUM(Tabla3[Total])</f>
        <v>6.4419317541352694E-6</v>
      </c>
    </row>
    <row r="1182" spans="1:12">
      <c r="A1182" s="7" t="s">
        <v>540</v>
      </c>
      <c r="B1182" s="8">
        <v>44410</v>
      </c>
      <c r="C1182" s="7" t="s">
        <v>542</v>
      </c>
      <c r="D1182" s="9">
        <v>0</v>
      </c>
      <c r="E1182" s="10">
        <v>20</v>
      </c>
      <c r="F1182" s="10">
        <v>42.02</v>
      </c>
      <c r="G1182" s="10">
        <v>840.32</v>
      </c>
      <c r="H1182" s="10">
        <v>0</v>
      </c>
      <c r="I1182" s="13">
        <v>840.32</v>
      </c>
      <c r="J1182" s="13">
        <v>159.66</v>
      </c>
      <c r="K1182" s="38">
        <v>999.98</v>
      </c>
      <c r="L1182" s="31">
        <f>+Tabla3[[#This Row],[Total]]/SUM(Tabla3[Total])</f>
        <v>1.8617927501445626E-6</v>
      </c>
    </row>
    <row r="1183" spans="1:12">
      <c r="A1183" s="7" t="s">
        <v>543</v>
      </c>
      <c r="B1183" s="8">
        <v>44410</v>
      </c>
      <c r="C1183" s="7" t="s">
        <v>249</v>
      </c>
      <c r="D1183" s="9">
        <v>0</v>
      </c>
      <c r="E1183" s="10">
        <v>12</v>
      </c>
      <c r="F1183" s="10">
        <v>362.18</v>
      </c>
      <c r="G1183" s="11">
        <v>4346.22</v>
      </c>
      <c r="H1183" s="10">
        <v>0</v>
      </c>
      <c r="I1183" s="12">
        <v>4346.22</v>
      </c>
      <c r="J1183" s="13">
        <v>825.78</v>
      </c>
      <c r="K1183" s="38">
        <v>5172</v>
      </c>
      <c r="L1183" s="31">
        <f>+Tabla3[[#This Row],[Total]]/SUM(Tabla3[Total])</f>
        <v>9.6293846914415067E-6</v>
      </c>
    </row>
    <row r="1184" spans="1:12">
      <c r="A1184" s="7" t="s">
        <v>543</v>
      </c>
      <c r="B1184" s="8">
        <v>44410</v>
      </c>
      <c r="C1184" s="7" t="s">
        <v>544</v>
      </c>
      <c r="D1184" s="9">
        <v>0</v>
      </c>
      <c r="E1184" s="10">
        <v>10</v>
      </c>
      <c r="F1184" s="10">
        <v>478.99</v>
      </c>
      <c r="G1184" s="11">
        <v>4789.91</v>
      </c>
      <c r="H1184" s="10">
        <v>0</v>
      </c>
      <c r="I1184" s="12">
        <v>4789.91</v>
      </c>
      <c r="J1184" s="13">
        <v>910.08</v>
      </c>
      <c r="K1184" s="38">
        <v>5699.99</v>
      </c>
      <c r="L1184" s="31">
        <f>+Tabla3[[#This Row],[Total]]/SUM(Tabla3[Total])</f>
        <v>1.0612412306142628E-5</v>
      </c>
    </row>
    <row r="1185" spans="1:12">
      <c r="A1185" s="7" t="s">
        <v>543</v>
      </c>
      <c r="B1185" s="8">
        <v>44410</v>
      </c>
      <c r="C1185" s="7" t="s">
        <v>545</v>
      </c>
      <c r="D1185" s="9">
        <v>0</v>
      </c>
      <c r="E1185" s="10">
        <v>12</v>
      </c>
      <c r="F1185" s="10">
        <v>396.64</v>
      </c>
      <c r="G1185" s="11">
        <v>4759.66</v>
      </c>
      <c r="H1185" s="10">
        <v>0</v>
      </c>
      <c r="I1185" s="12">
        <v>4759.66</v>
      </c>
      <c r="J1185" s="13">
        <v>904.34</v>
      </c>
      <c r="K1185" s="38">
        <v>5664</v>
      </c>
      <c r="L1185" s="31">
        <f>+Tabla3[[#This Row],[Total]]/SUM(Tabla3[Total])</f>
        <v>1.05454050449197E-5</v>
      </c>
    </row>
    <row r="1186" spans="1:12">
      <c r="A1186" s="7" t="s">
        <v>543</v>
      </c>
      <c r="B1186" s="8">
        <v>44410</v>
      </c>
      <c r="C1186" s="7" t="s">
        <v>91</v>
      </c>
      <c r="D1186" s="9">
        <v>0</v>
      </c>
      <c r="E1186" s="10">
        <v>20</v>
      </c>
      <c r="F1186" s="10">
        <v>639.5</v>
      </c>
      <c r="G1186" s="11">
        <v>12789.9</v>
      </c>
      <c r="H1186" s="10">
        <v>0</v>
      </c>
      <c r="I1186" s="12">
        <v>12789.9</v>
      </c>
      <c r="J1186" s="12">
        <v>2430.08</v>
      </c>
      <c r="K1186" s="38">
        <v>15219.98</v>
      </c>
      <c r="L1186" s="31">
        <f>+Tabla3[[#This Row],[Total]]/SUM(Tabla3[Total])</f>
        <v>2.833701516164847E-5</v>
      </c>
    </row>
    <row r="1187" spans="1:12">
      <c r="A1187" s="7" t="s">
        <v>543</v>
      </c>
      <c r="B1187" s="8">
        <v>44410</v>
      </c>
      <c r="C1187" s="7" t="s">
        <v>539</v>
      </c>
      <c r="D1187" s="9">
        <v>0</v>
      </c>
      <c r="E1187" s="10">
        <v>32</v>
      </c>
      <c r="F1187" s="10">
        <v>79.83</v>
      </c>
      <c r="G1187" s="11">
        <v>2554.59</v>
      </c>
      <c r="H1187" s="10">
        <v>0</v>
      </c>
      <c r="I1187" s="12">
        <v>2554.59</v>
      </c>
      <c r="J1187" s="13">
        <v>485.37</v>
      </c>
      <c r="K1187" s="38">
        <v>3039.96</v>
      </c>
      <c r="L1187" s="31">
        <f>+Tabla3[[#This Row],[Total]]/SUM(Tabla3[Total])</f>
        <v>5.6598886865031948E-6</v>
      </c>
    </row>
    <row r="1188" spans="1:12">
      <c r="A1188" s="7" t="s">
        <v>543</v>
      </c>
      <c r="B1188" s="8">
        <v>44410</v>
      </c>
      <c r="C1188" s="7" t="s">
        <v>253</v>
      </c>
      <c r="D1188" s="9">
        <v>0</v>
      </c>
      <c r="E1188" s="10">
        <v>52</v>
      </c>
      <c r="F1188" s="10">
        <v>63.03</v>
      </c>
      <c r="G1188" s="11">
        <v>3277.3</v>
      </c>
      <c r="H1188" s="10">
        <v>0</v>
      </c>
      <c r="I1188" s="12">
        <v>3277.3</v>
      </c>
      <c r="J1188" s="13">
        <v>622.69000000000005</v>
      </c>
      <c r="K1188" s="38">
        <v>3899.99</v>
      </c>
      <c r="L1188" s="31">
        <f>+Tabla3[[#This Row],[Total]]/SUM(Tabla3[Total])</f>
        <v>7.2611183300028918E-6</v>
      </c>
    </row>
    <row r="1189" spans="1:12">
      <c r="A1189" s="7" t="s">
        <v>546</v>
      </c>
      <c r="B1189" s="8">
        <v>44410</v>
      </c>
      <c r="C1189" s="7" t="s">
        <v>547</v>
      </c>
      <c r="D1189" s="9">
        <v>0</v>
      </c>
      <c r="E1189" s="10">
        <v>200</v>
      </c>
      <c r="F1189" s="10">
        <v>210.92</v>
      </c>
      <c r="G1189" s="11">
        <v>42184.800000000003</v>
      </c>
      <c r="H1189" s="10">
        <v>0</v>
      </c>
      <c r="I1189" s="12">
        <v>42184.800000000003</v>
      </c>
      <c r="J1189" s="12">
        <v>8015.11</v>
      </c>
      <c r="K1189" s="38">
        <v>50199.91</v>
      </c>
      <c r="L1189" s="31">
        <f>+Tabla3[[#This Row],[Total]]/SUM(Tabla3[Total])</f>
        <v>9.3463697769864928E-5</v>
      </c>
    </row>
    <row r="1190" spans="1:12">
      <c r="A1190" s="7" t="s">
        <v>546</v>
      </c>
      <c r="B1190" s="8">
        <v>44410</v>
      </c>
      <c r="C1190" s="7" t="s">
        <v>14</v>
      </c>
      <c r="D1190" s="9">
        <v>0</v>
      </c>
      <c r="E1190" s="10">
        <v>400</v>
      </c>
      <c r="F1190" s="10">
        <v>67.23</v>
      </c>
      <c r="G1190" s="11">
        <v>26890.400000000001</v>
      </c>
      <c r="H1190" s="10">
        <v>0</v>
      </c>
      <c r="I1190" s="12">
        <v>26890.400000000001</v>
      </c>
      <c r="J1190" s="12">
        <v>5109.18</v>
      </c>
      <c r="K1190" s="38">
        <v>31999.58</v>
      </c>
      <c r="L1190" s="31">
        <f>+Tabla3[[#This Row],[Total]]/SUM(Tabla3[Total])</f>
        <v>5.9577777607223088E-5</v>
      </c>
    </row>
    <row r="1191" spans="1:12">
      <c r="A1191" s="7" t="s">
        <v>546</v>
      </c>
      <c r="B1191" s="8">
        <v>44410</v>
      </c>
      <c r="C1191" s="7" t="s">
        <v>25</v>
      </c>
      <c r="D1191" s="9">
        <v>0</v>
      </c>
      <c r="E1191" s="10">
        <v>200</v>
      </c>
      <c r="F1191" s="10">
        <v>100.84</v>
      </c>
      <c r="G1191" s="11">
        <v>20168</v>
      </c>
      <c r="H1191" s="10">
        <v>0</v>
      </c>
      <c r="I1191" s="12">
        <v>20168</v>
      </c>
      <c r="J1191" s="12">
        <v>3831.92</v>
      </c>
      <c r="K1191" s="38">
        <v>23999.919999999998</v>
      </c>
      <c r="L1191" s="31">
        <f>+Tabla3[[#This Row],[Total]]/SUM(Tabla3[Total])</f>
        <v>4.4683770735464199E-5</v>
      </c>
    </row>
    <row r="1192" spans="1:12">
      <c r="A1192" s="7" t="s">
        <v>548</v>
      </c>
      <c r="B1192" s="8">
        <v>44410</v>
      </c>
      <c r="C1192" s="7" t="s">
        <v>549</v>
      </c>
      <c r="D1192" s="9">
        <v>0</v>
      </c>
      <c r="E1192" s="10">
        <v>80</v>
      </c>
      <c r="F1192" s="10">
        <v>752.1</v>
      </c>
      <c r="G1192" s="11">
        <v>60168.06</v>
      </c>
      <c r="H1192" s="10">
        <v>0</v>
      </c>
      <c r="I1192" s="12">
        <v>60168.06</v>
      </c>
      <c r="J1192" s="12">
        <v>11431.93</v>
      </c>
      <c r="K1192" s="38">
        <v>71600</v>
      </c>
      <c r="L1192" s="31">
        <f>+Tabla3[[#This Row],[Total]]/SUM(Tabla3[Total])</f>
        <v>1.3330702705089171E-4</v>
      </c>
    </row>
    <row r="1193" spans="1:12">
      <c r="A1193" s="7" t="s">
        <v>548</v>
      </c>
      <c r="B1193" s="8">
        <v>44410</v>
      </c>
      <c r="C1193" s="7" t="s">
        <v>550</v>
      </c>
      <c r="D1193" s="9">
        <v>0</v>
      </c>
      <c r="E1193" s="10">
        <v>80</v>
      </c>
      <c r="F1193" s="10">
        <v>235.29</v>
      </c>
      <c r="G1193" s="11">
        <v>18823.52</v>
      </c>
      <c r="H1193" s="10">
        <v>0</v>
      </c>
      <c r="I1193" s="12">
        <v>18823.52</v>
      </c>
      <c r="J1193" s="12">
        <v>3576.47</v>
      </c>
      <c r="K1193" s="38">
        <v>22399.99</v>
      </c>
      <c r="L1193" s="31">
        <f>+Tabla3[[#This Row],[Total]]/SUM(Tabla3[Total])</f>
        <v>4.17049730847724E-5</v>
      </c>
    </row>
    <row r="1194" spans="1:12">
      <c r="A1194" s="7" t="s">
        <v>551</v>
      </c>
      <c r="B1194" s="8">
        <v>44410</v>
      </c>
      <c r="C1194" s="7" t="s">
        <v>552</v>
      </c>
      <c r="D1194" s="9">
        <v>0</v>
      </c>
      <c r="E1194" s="10">
        <v>16</v>
      </c>
      <c r="F1194" s="10">
        <v>326.89</v>
      </c>
      <c r="G1194" s="11">
        <v>5230.24</v>
      </c>
      <c r="H1194" s="10">
        <v>0</v>
      </c>
      <c r="I1194" s="12">
        <v>5230.24</v>
      </c>
      <c r="J1194" s="13">
        <v>993.75</v>
      </c>
      <c r="K1194" s="38">
        <v>6223.99</v>
      </c>
      <c r="L1194" s="31">
        <f>+Tabla3[[#This Row],[Total]]/SUM(Tabla3[Total])</f>
        <v>1.158801121919664E-5</v>
      </c>
    </row>
    <row r="1195" spans="1:12">
      <c r="A1195" s="7" t="s">
        <v>551</v>
      </c>
      <c r="B1195" s="8">
        <v>44410</v>
      </c>
      <c r="C1195" s="7" t="s">
        <v>553</v>
      </c>
      <c r="D1195" s="9">
        <v>0</v>
      </c>
      <c r="E1195" s="10">
        <v>4</v>
      </c>
      <c r="F1195" s="10">
        <v>794.12</v>
      </c>
      <c r="G1195" s="11">
        <v>3176.47</v>
      </c>
      <c r="H1195" s="10">
        <v>0</v>
      </c>
      <c r="I1195" s="12">
        <v>3176.47</v>
      </c>
      <c r="J1195" s="13">
        <v>603.53</v>
      </c>
      <c r="K1195" s="38">
        <v>3780</v>
      </c>
      <c r="L1195" s="31">
        <f>+Tabla3[[#This Row],[Total]]/SUM(Tabla3[Total])</f>
        <v>7.0377173498934441E-6</v>
      </c>
    </row>
    <row r="1196" spans="1:12">
      <c r="A1196" s="7" t="s">
        <v>551</v>
      </c>
      <c r="B1196" s="8">
        <v>44410</v>
      </c>
      <c r="C1196" s="7" t="s">
        <v>554</v>
      </c>
      <c r="D1196" s="9">
        <v>0</v>
      </c>
      <c r="E1196" s="10">
        <v>4</v>
      </c>
      <c r="F1196" s="10">
        <v>840.34</v>
      </c>
      <c r="G1196" s="11">
        <v>3361.34</v>
      </c>
      <c r="H1196" s="10">
        <v>0</v>
      </c>
      <c r="I1196" s="12">
        <v>3361.34</v>
      </c>
      <c r="J1196" s="13">
        <v>638.66</v>
      </c>
      <c r="K1196" s="38">
        <v>4000</v>
      </c>
      <c r="L1196" s="31">
        <f>+Tabla3[[#This Row],[Total]]/SUM(Tabla3[Total])</f>
        <v>7.4473199469771897E-6</v>
      </c>
    </row>
    <row r="1197" spans="1:12">
      <c r="A1197" s="7" t="s">
        <v>555</v>
      </c>
      <c r="B1197" s="8">
        <v>44410</v>
      </c>
      <c r="C1197" s="7" t="s">
        <v>556</v>
      </c>
      <c r="D1197" s="9">
        <v>0</v>
      </c>
      <c r="E1197" s="10">
        <v>1</v>
      </c>
      <c r="F1197" s="11">
        <v>10084.030000000001</v>
      </c>
      <c r="G1197" s="11">
        <v>10084.030000000001</v>
      </c>
      <c r="H1197" s="10">
        <v>0</v>
      </c>
      <c r="I1197" s="12">
        <v>10084.030000000001</v>
      </c>
      <c r="J1197" s="12">
        <v>1915.97</v>
      </c>
      <c r="K1197" s="38">
        <v>12000</v>
      </c>
      <c r="L1197" s="31">
        <f>+Tabla3[[#This Row],[Total]]/SUM(Tabla3[Total])</f>
        <v>2.2341959840931571E-5</v>
      </c>
    </row>
    <row r="1198" spans="1:12">
      <c r="A1198" s="7" t="s">
        <v>557</v>
      </c>
      <c r="B1198" s="8">
        <v>44410</v>
      </c>
      <c r="C1198" s="7" t="s">
        <v>558</v>
      </c>
      <c r="D1198" s="9">
        <v>0</v>
      </c>
      <c r="E1198" s="10">
        <v>4</v>
      </c>
      <c r="F1198" s="11">
        <v>8403.36</v>
      </c>
      <c r="G1198" s="11">
        <v>33613.440000000002</v>
      </c>
      <c r="H1198" s="10">
        <v>0</v>
      </c>
      <c r="I1198" s="12">
        <v>33613.440000000002</v>
      </c>
      <c r="J1198" s="12">
        <v>6386.55</v>
      </c>
      <c r="K1198" s="38">
        <v>40000</v>
      </c>
      <c r="L1198" s="31">
        <f>+Tabla3[[#This Row],[Total]]/SUM(Tabla3[Total])</f>
        <v>7.4473199469771894E-5</v>
      </c>
    </row>
    <row r="1199" spans="1:12">
      <c r="A1199" s="7" t="s">
        <v>559</v>
      </c>
      <c r="B1199" s="8">
        <v>44410</v>
      </c>
      <c r="C1199" s="7" t="s">
        <v>125</v>
      </c>
      <c r="D1199" s="9">
        <v>0</v>
      </c>
      <c r="E1199" s="10">
        <v>18</v>
      </c>
      <c r="F1199" s="11">
        <v>1260.5</v>
      </c>
      <c r="G1199" s="11">
        <v>22689.07</v>
      </c>
      <c r="H1199" s="10">
        <v>0</v>
      </c>
      <c r="I1199" s="12">
        <v>22689.07</v>
      </c>
      <c r="J1199" s="12">
        <v>4310.92</v>
      </c>
      <c r="K1199" s="38">
        <v>27000</v>
      </c>
      <c r="L1199" s="31">
        <f>+Tabla3[[#This Row],[Total]]/SUM(Tabla3[Total])</f>
        <v>5.0269409642096031E-5</v>
      </c>
    </row>
    <row r="1200" spans="1:12">
      <c r="A1200" s="7" t="s">
        <v>560</v>
      </c>
      <c r="B1200" s="8">
        <v>44410</v>
      </c>
      <c r="C1200" s="7" t="s">
        <v>86</v>
      </c>
      <c r="D1200" s="9">
        <v>0</v>
      </c>
      <c r="E1200" s="10">
        <v>1</v>
      </c>
      <c r="F1200" s="11">
        <v>8823.5300000000007</v>
      </c>
      <c r="G1200" s="11">
        <v>8823.5300000000007</v>
      </c>
      <c r="H1200" s="10">
        <v>0</v>
      </c>
      <c r="I1200" s="12">
        <v>8823.5300000000007</v>
      </c>
      <c r="J1200" s="12">
        <v>1676.47</v>
      </c>
      <c r="K1200" s="38">
        <v>10500</v>
      </c>
      <c r="L1200" s="31">
        <f>+Tabla3[[#This Row],[Total]]/SUM(Tabla3[Total])</f>
        <v>1.9549214860815123E-5</v>
      </c>
    </row>
    <row r="1201" spans="1:12">
      <c r="A1201" s="7" t="s">
        <v>560</v>
      </c>
      <c r="B1201" s="8">
        <v>44410</v>
      </c>
      <c r="C1201" s="7" t="s">
        <v>25</v>
      </c>
      <c r="D1201" s="9">
        <v>0</v>
      </c>
      <c r="E1201" s="10">
        <v>250</v>
      </c>
      <c r="F1201" s="10">
        <v>100.84</v>
      </c>
      <c r="G1201" s="11">
        <v>25210</v>
      </c>
      <c r="H1201" s="10">
        <v>0</v>
      </c>
      <c r="I1201" s="12">
        <v>25210</v>
      </c>
      <c r="J1201" s="12">
        <v>4789.8999999999996</v>
      </c>
      <c r="K1201" s="38">
        <v>29999.9</v>
      </c>
      <c r="L1201" s="31">
        <f>+Tabla3[[#This Row],[Total]]/SUM(Tabla3[Total])</f>
        <v>5.5854713419330248E-5</v>
      </c>
    </row>
    <row r="1202" spans="1:12">
      <c r="A1202" s="7" t="s">
        <v>561</v>
      </c>
      <c r="B1202" s="8">
        <v>44410</v>
      </c>
      <c r="C1202" s="7" t="s">
        <v>110</v>
      </c>
      <c r="D1202" s="9">
        <v>0</v>
      </c>
      <c r="E1202" s="11">
        <v>1000</v>
      </c>
      <c r="F1202" s="10">
        <v>132.77000000000001</v>
      </c>
      <c r="G1202" s="11">
        <v>132773.1</v>
      </c>
      <c r="H1202" s="10">
        <v>0</v>
      </c>
      <c r="I1202" s="12">
        <v>132773.1</v>
      </c>
      <c r="J1202" s="12">
        <v>25226.89</v>
      </c>
      <c r="K1202" s="38">
        <v>157999.99</v>
      </c>
      <c r="L1202" s="31">
        <f>+Tabla3[[#This Row],[Total]]/SUM(Tabla3[Total])</f>
        <v>2.9416911928729911E-4</v>
      </c>
    </row>
    <row r="1203" spans="1:12">
      <c r="A1203" s="7" t="s">
        <v>561</v>
      </c>
      <c r="B1203" s="8">
        <v>44410</v>
      </c>
      <c r="C1203" s="7" t="s">
        <v>126</v>
      </c>
      <c r="D1203" s="9">
        <v>0</v>
      </c>
      <c r="E1203" s="11">
        <v>1000</v>
      </c>
      <c r="F1203" s="10">
        <v>84.03</v>
      </c>
      <c r="G1203" s="11">
        <v>84033</v>
      </c>
      <c r="H1203" s="10">
        <v>0</v>
      </c>
      <c r="I1203" s="12">
        <v>84033</v>
      </c>
      <c r="J1203" s="12">
        <v>15966.27</v>
      </c>
      <c r="K1203" s="38">
        <v>99999.27</v>
      </c>
      <c r="L1203" s="31">
        <f>+Tabla3[[#This Row],[Total]]/SUM(Tabla3[Total])</f>
        <v>1.8618163953853942E-4</v>
      </c>
    </row>
    <row r="1204" spans="1:12">
      <c r="A1204" s="7" t="s">
        <v>562</v>
      </c>
      <c r="B1204" s="8">
        <v>44410</v>
      </c>
      <c r="C1204" s="7" t="s">
        <v>563</v>
      </c>
      <c r="D1204" s="9">
        <v>0</v>
      </c>
      <c r="E1204" s="10">
        <v>13</v>
      </c>
      <c r="F1204" s="10">
        <v>646.41</v>
      </c>
      <c r="G1204" s="11">
        <v>8403.36</v>
      </c>
      <c r="H1204" s="10">
        <v>0</v>
      </c>
      <c r="I1204" s="12">
        <v>8403.36</v>
      </c>
      <c r="J1204" s="12">
        <v>1596.64</v>
      </c>
      <c r="K1204" s="38">
        <v>9999.99</v>
      </c>
      <c r="L1204" s="31">
        <f>+Tabla3[[#This Row],[Total]]/SUM(Tabla3[Total])</f>
        <v>1.8618281249143106E-5</v>
      </c>
    </row>
    <row r="1205" spans="1:12">
      <c r="A1205" s="7" t="s">
        <v>564</v>
      </c>
      <c r="B1205" s="8">
        <v>44410</v>
      </c>
      <c r="C1205" s="7" t="s">
        <v>565</v>
      </c>
      <c r="D1205" s="9">
        <v>0</v>
      </c>
      <c r="E1205" s="10">
        <v>6</v>
      </c>
      <c r="F1205" s="10">
        <v>634.45000000000005</v>
      </c>
      <c r="G1205" s="11">
        <v>3806.72</v>
      </c>
      <c r="H1205" s="10">
        <v>0</v>
      </c>
      <c r="I1205" s="12">
        <v>3806.72</v>
      </c>
      <c r="J1205" s="13">
        <v>723.28</v>
      </c>
      <c r="K1205" s="38">
        <v>4530</v>
      </c>
      <c r="L1205" s="31">
        <f>+Tabla3[[#This Row],[Total]]/SUM(Tabla3[Total])</f>
        <v>8.4340898399516681E-6</v>
      </c>
    </row>
    <row r="1206" spans="1:12">
      <c r="A1206" s="7" t="s">
        <v>566</v>
      </c>
      <c r="B1206" s="8">
        <v>44411</v>
      </c>
      <c r="C1206" s="7" t="s">
        <v>54</v>
      </c>
      <c r="D1206" s="9">
        <v>0</v>
      </c>
      <c r="E1206" s="10">
        <v>66</v>
      </c>
      <c r="F1206" s="11">
        <v>1176.47</v>
      </c>
      <c r="G1206" s="11">
        <v>77647.02</v>
      </c>
      <c r="H1206" s="10">
        <v>0</v>
      </c>
      <c r="I1206" s="12">
        <v>77647.02</v>
      </c>
      <c r="J1206" s="12">
        <v>14752.93</v>
      </c>
      <c r="K1206" s="38">
        <v>92399.95</v>
      </c>
      <c r="L1206" s="31">
        <f>+Tabla3[[#This Row],[Total]]/SUM(Tabla3[Total])</f>
        <v>1.7203299768367374E-4</v>
      </c>
    </row>
    <row r="1207" spans="1:12">
      <c r="A1207" s="7" t="s">
        <v>567</v>
      </c>
      <c r="B1207" s="8">
        <v>44411</v>
      </c>
      <c r="C1207" s="7" t="s">
        <v>537</v>
      </c>
      <c r="D1207" s="9">
        <v>0</v>
      </c>
      <c r="E1207" s="10">
        <v>15</v>
      </c>
      <c r="F1207" s="10">
        <v>237.82</v>
      </c>
      <c r="G1207" s="11">
        <v>3567.23</v>
      </c>
      <c r="H1207" s="10">
        <v>0</v>
      </c>
      <c r="I1207" s="12">
        <v>3567.23</v>
      </c>
      <c r="J1207" s="13">
        <v>677.77</v>
      </c>
      <c r="K1207" s="38">
        <v>4245</v>
      </c>
      <c r="L1207" s="31">
        <f>+Tabla3[[#This Row],[Total]]/SUM(Tabla3[Total])</f>
        <v>7.9034682937295426E-6</v>
      </c>
    </row>
    <row r="1208" spans="1:12">
      <c r="A1208" s="7" t="s">
        <v>567</v>
      </c>
      <c r="B1208" s="8">
        <v>44411</v>
      </c>
      <c r="C1208" s="7" t="s">
        <v>568</v>
      </c>
      <c r="D1208" s="9">
        <v>0</v>
      </c>
      <c r="E1208" s="10">
        <v>10</v>
      </c>
      <c r="F1208" s="10">
        <v>328.57</v>
      </c>
      <c r="G1208" s="11">
        <v>3285.71</v>
      </c>
      <c r="H1208" s="10">
        <v>0</v>
      </c>
      <c r="I1208" s="12">
        <v>3285.71</v>
      </c>
      <c r="J1208" s="13">
        <v>624.28</v>
      </c>
      <c r="K1208" s="38">
        <v>3909.99</v>
      </c>
      <c r="L1208" s="31">
        <f>+Tabla3[[#This Row],[Total]]/SUM(Tabla3[Total])</f>
        <v>7.2797366298703354E-6</v>
      </c>
    </row>
    <row r="1209" spans="1:12">
      <c r="A1209" s="7" t="s">
        <v>567</v>
      </c>
      <c r="B1209" s="8">
        <v>44411</v>
      </c>
      <c r="C1209" s="7" t="s">
        <v>569</v>
      </c>
      <c r="D1209" s="9">
        <v>0</v>
      </c>
      <c r="E1209" s="10">
        <v>5</v>
      </c>
      <c r="F1209" s="11">
        <v>4201.68</v>
      </c>
      <c r="G1209" s="11">
        <v>21008.400000000001</v>
      </c>
      <c r="H1209" s="10">
        <v>0</v>
      </c>
      <c r="I1209" s="12">
        <v>21008.400000000001</v>
      </c>
      <c r="J1209" s="12">
        <v>3991.6</v>
      </c>
      <c r="K1209" s="38">
        <v>25000</v>
      </c>
      <c r="L1209" s="31">
        <f>+Tabla3[[#This Row],[Total]]/SUM(Tabla3[Total])</f>
        <v>4.6545749668607434E-5</v>
      </c>
    </row>
    <row r="1210" spans="1:12">
      <c r="A1210" s="7" t="s">
        <v>570</v>
      </c>
      <c r="B1210" s="8">
        <v>44411</v>
      </c>
      <c r="C1210" s="7" t="s">
        <v>112</v>
      </c>
      <c r="D1210" s="9">
        <v>0</v>
      </c>
      <c r="E1210" s="10">
        <v>30</v>
      </c>
      <c r="F1210" s="10">
        <v>420.17</v>
      </c>
      <c r="G1210" s="11">
        <v>12605.04</v>
      </c>
      <c r="H1210" s="10">
        <v>0</v>
      </c>
      <c r="I1210" s="12">
        <v>12605.04</v>
      </c>
      <c r="J1210" s="12">
        <v>2394.96</v>
      </c>
      <c r="K1210" s="38">
        <v>15000</v>
      </c>
      <c r="L1210" s="31">
        <f>+Tabla3[[#This Row],[Total]]/SUM(Tabla3[Total])</f>
        <v>2.792744980116446E-5</v>
      </c>
    </row>
    <row r="1211" spans="1:12">
      <c r="A1211" s="7" t="s">
        <v>570</v>
      </c>
      <c r="B1211" s="8">
        <v>44411</v>
      </c>
      <c r="C1211" s="7" t="s">
        <v>571</v>
      </c>
      <c r="D1211" s="9">
        <v>0</v>
      </c>
      <c r="E1211" s="10">
        <v>4</v>
      </c>
      <c r="F1211" s="10">
        <v>831.93</v>
      </c>
      <c r="G1211" s="11">
        <v>3327.73</v>
      </c>
      <c r="H1211" s="10">
        <v>0</v>
      </c>
      <c r="I1211" s="12">
        <v>3327.73</v>
      </c>
      <c r="J1211" s="13">
        <v>632.27</v>
      </c>
      <c r="K1211" s="38">
        <v>3960</v>
      </c>
      <c r="L1211" s="31">
        <f>+Tabla3[[#This Row],[Total]]/SUM(Tabla3[Total])</f>
        <v>7.3728467475074179E-6</v>
      </c>
    </row>
    <row r="1212" spans="1:12">
      <c r="A1212" s="7" t="s">
        <v>572</v>
      </c>
      <c r="B1212" s="8">
        <v>44411</v>
      </c>
      <c r="C1212" s="7" t="s">
        <v>29</v>
      </c>
      <c r="D1212" s="9">
        <v>0</v>
      </c>
      <c r="E1212" s="10">
        <v>2</v>
      </c>
      <c r="F1212" s="11">
        <v>2941.18</v>
      </c>
      <c r="G1212" s="11">
        <v>5882.35</v>
      </c>
      <c r="H1212" s="10">
        <v>0</v>
      </c>
      <c r="I1212" s="12">
        <v>5882.35</v>
      </c>
      <c r="J1212" s="12">
        <v>1117.6500000000001</v>
      </c>
      <c r="K1212" s="38">
        <v>7000</v>
      </c>
      <c r="L1212" s="31">
        <f>+Tabla3[[#This Row],[Total]]/SUM(Tabla3[Total])</f>
        <v>1.3032809907210082E-5</v>
      </c>
    </row>
    <row r="1213" spans="1:12">
      <c r="A1213" s="7" t="s">
        <v>572</v>
      </c>
      <c r="B1213" s="8">
        <v>44411</v>
      </c>
      <c r="C1213" s="7" t="s">
        <v>30</v>
      </c>
      <c r="D1213" s="9">
        <v>0</v>
      </c>
      <c r="E1213" s="10">
        <v>7</v>
      </c>
      <c r="F1213" s="11">
        <v>2521.0100000000002</v>
      </c>
      <c r="G1213" s="11">
        <v>17647.060000000001</v>
      </c>
      <c r="H1213" s="10">
        <v>0</v>
      </c>
      <c r="I1213" s="12">
        <v>17647.060000000001</v>
      </c>
      <c r="J1213" s="12">
        <v>3352.94</v>
      </c>
      <c r="K1213" s="38">
        <v>21000</v>
      </c>
      <c r="L1213" s="31">
        <f>+Tabla3[[#This Row],[Total]]/SUM(Tabla3[Total])</f>
        <v>3.9098429721630245E-5</v>
      </c>
    </row>
    <row r="1214" spans="1:12">
      <c r="A1214" s="7" t="s">
        <v>573</v>
      </c>
      <c r="B1214" s="8">
        <v>44411</v>
      </c>
      <c r="C1214" s="7" t="s">
        <v>456</v>
      </c>
      <c r="D1214" s="9">
        <v>0</v>
      </c>
      <c r="E1214" s="10">
        <v>2</v>
      </c>
      <c r="F1214" s="11">
        <v>48739.5</v>
      </c>
      <c r="G1214" s="11">
        <v>97478.99</v>
      </c>
      <c r="H1214" s="10">
        <v>0</v>
      </c>
      <c r="I1214" s="12">
        <v>97478.99</v>
      </c>
      <c r="J1214" s="12">
        <v>18521.009999999998</v>
      </c>
      <c r="K1214" s="38">
        <v>116000</v>
      </c>
      <c r="L1214" s="31">
        <f>+Tabla3[[#This Row],[Total]]/SUM(Tabla3[Total])</f>
        <v>2.1597227846233851E-4</v>
      </c>
    </row>
    <row r="1215" spans="1:12">
      <c r="A1215" s="7" t="s">
        <v>574</v>
      </c>
      <c r="B1215" s="8">
        <v>44411</v>
      </c>
      <c r="C1215" s="7" t="s">
        <v>302</v>
      </c>
      <c r="D1215" s="9">
        <v>0</v>
      </c>
      <c r="E1215" s="10">
        <v>20</v>
      </c>
      <c r="F1215" s="10">
        <v>252.1</v>
      </c>
      <c r="G1215" s="11">
        <v>5042</v>
      </c>
      <c r="H1215" s="10">
        <v>0</v>
      </c>
      <c r="I1215" s="12">
        <v>5042</v>
      </c>
      <c r="J1215" s="13">
        <v>957.98</v>
      </c>
      <c r="K1215" s="38">
        <v>5999.98</v>
      </c>
      <c r="L1215" s="31">
        <f>+Tabla3[[#This Row],[Total]]/SUM(Tabla3[Total])</f>
        <v>1.117094268386605E-5</v>
      </c>
    </row>
    <row r="1216" spans="1:12">
      <c r="A1216" s="7" t="s">
        <v>574</v>
      </c>
      <c r="B1216" s="8">
        <v>44411</v>
      </c>
      <c r="C1216" s="7" t="s">
        <v>575</v>
      </c>
      <c r="D1216" s="9">
        <v>0</v>
      </c>
      <c r="E1216" s="10">
        <v>4</v>
      </c>
      <c r="F1216" s="10">
        <v>752.94</v>
      </c>
      <c r="G1216" s="11">
        <v>3011.76</v>
      </c>
      <c r="H1216" s="10">
        <v>0</v>
      </c>
      <c r="I1216" s="12">
        <v>3011.76</v>
      </c>
      <c r="J1216" s="13">
        <v>572.24</v>
      </c>
      <c r="K1216" s="38">
        <v>3584</v>
      </c>
      <c r="L1216" s="31">
        <f>+Tabla3[[#This Row],[Total]]/SUM(Tabla3[Total])</f>
        <v>6.6727986724915622E-6</v>
      </c>
    </row>
    <row r="1217" spans="1:12">
      <c r="A1217" s="7" t="s">
        <v>574</v>
      </c>
      <c r="B1217" s="8">
        <v>44411</v>
      </c>
      <c r="C1217" s="7" t="s">
        <v>550</v>
      </c>
      <c r="D1217" s="9">
        <v>0</v>
      </c>
      <c r="E1217" s="10">
        <v>4</v>
      </c>
      <c r="F1217" s="10">
        <v>235.29</v>
      </c>
      <c r="G1217" s="10">
        <v>941.18</v>
      </c>
      <c r="H1217" s="10">
        <v>0</v>
      </c>
      <c r="I1217" s="13">
        <v>941.18</v>
      </c>
      <c r="J1217" s="13">
        <v>178.82</v>
      </c>
      <c r="K1217" s="38">
        <v>1120</v>
      </c>
      <c r="L1217" s="31">
        <f>+Tabla3[[#This Row],[Total]]/SUM(Tabla3[Total])</f>
        <v>2.085249585153613E-6</v>
      </c>
    </row>
    <row r="1218" spans="1:12">
      <c r="A1218" s="7" t="s">
        <v>574</v>
      </c>
      <c r="B1218" s="8">
        <v>44411</v>
      </c>
      <c r="C1218" s="7" t="s">
        <v>25</v>
      </c>
      <c r="D1218" s="9">
        <v>0</v>
      </c>
      <c r="E1218" s="10">
        <v>20</v>
      </c>
      <c r="F1218" s="10">
        <v>100.84</v>
      </c>
      <c r="G1218" s="11">
        <v>2016.8</v>
      </c>
      <c r="H1218" s="10">
        <v>0</v>
      </c>
      <c r="I1218" s="12">
        <v>2016.8</v>
      </c>
      <c r="J1218" s="13">
        <v>383.19</v>
      </c>
      <c r="K1218" s="38">
        <v>2399.9899999999998</v>
      </c>
      <c r="L1218" s="31">
        <f>+Tabla3[[#This Row],[Total]]/SUM(Tabla3[Total])</f>
        <v>4.4683733498864463E-6</v>
      </c>
    </row>
    <row r="1219" spans="1:12">
      <c r="A1219" s="7" t="s">
        <v>574</v>
      </c>
      <c r="B1219" s="8">
        <v>44411</v>
      </c>
      <c r="C1219" s="7" t="s">
        <v>576</v>
      </c>
      <c r="D1219" s="9">
        <v>0</v>
      </c>
      <c r="E1219" s="10">
        <v>8</v>
      </c>
      <c r="F1219" s="10">
        <v>172.27</v>
      </c>
      <c r="G1219" s="11">
        <v>1378.14</v>
      </c>
      <c r="H1219" s="10">
        <v>0</v>
      </c>
      <c r="I1219" s="12">
        <v>1378.14</v>
      </c>
      <c r="J1219" s="13">
        <v>261.85000000000002</v>
      </c>
      <c r="K1219" s="38">
        <v>1639.99</v>
      </c>
      <c r="L1219" s="31">
        <f>+Tabla3[[#This Row],[Total]]/SUM(Tabla3[Total])</f>
        <v>3.0533825599607804E-6</v>
      </c>
    </row>
    <row r="1220" spans="1:12">
      <c r="A1220" s="7" t="s">
        <v>577</v>
      </c>
      <c r="B1220" s="8">
        <v>44411</v>
      </c>
      <c r="C1220" s="7" t="s">
        <v>314</v>
      </c>
      <c r="D1220" s="9">
        <v>0</v>
      </c>
      <c r="E1220" s="10">
        <v>16</v>
      </c>
      <c r="F1220" s="10">
        <v>336.13</v>
      </c>
      <c r="G1220" s="11">
        <v>5378.14</v>
      </c>
      <c r="H1220" s="10">
        <v>0</v>
      </c>
      <c r="I1220" s="12">
        <v>5378.14</v>
      </c>
      <c r="J1220" s="12">
        <v>1021.85</v>
      </c>
      <c r="K1220" s="38">
        <v>6399.99</v>
      </c>
      <c r="L1220" s="31">
        <f>+Tabla3[[#This Row],[Total]]/SUM(Tabla3[Total])</f>
        <v>1.1915693296863636E-5</v>
      </c>
    </row>
    <row r="1221" spans="1:12">
      <c r="A1221" s="7" t="s">
        <v>577</v>
      </c>
      <c r="B1221" s="8">
        <v>44411</v>
      </c>
      <c r="C1221" s="7" t="s">
        <v>25</v>
      </c>
      <c r="D1221" s="9">
        <v>0</v>
      </c>
      <c r="E1221" s="10">
        <v>16</v>
      </c>
      <c r="F1221" s="10">
        <v>100.84</v>
      </c>
      <c r="G1221" s="11">
        <v>1613.44</v>
      </c>
      <c r="H1221" s="10">
        <v>0</v>
      </c>
      <c r="I1221" s="12">
        <v>1613.44</v>
      </c>
      <c r="J1221" s="13">
        <v>306.55</v>
      </c>
      <c r="K1221" s="38">
        <v>1919.99</v>
      </c>
      <c r="L1221" s="31">
        <f>+Tabla3[[#This Row],[Total]]/SUM(Tabla3[Total])</f>
        <v>3.5746949562491837E-6</v>
      </c>
    </row>
    <row r="1222" spans="1:12">
      <c r="A1222" s="7" t="s">
        <v>578</v>
      </c>
      <c r="B1222" s="8">
        <v>44411</v>
      </c>
      <c r="C1222" s="7" t="s">
        <v>110</v>
      </c>
      <c r="D1222" s="9">
        <v>0</v>
      </c>
      <c r="E1222" s="10">
        <v>60</v>
      </c>
      <c r="F1222" s="10">
        <v>132.77000000000001</v>
      </c>
      <c r="G1222" s="11">
        <v>7966.39</v>
      </c>
      <c r="H1222" s="10">
        <v>0</v>
      </c>
      <c r="I1222" s="12">
        <v>7966.39</v>
      </c>
      <c r="J1222" s="12">
        <v>1513.61</v>
      </c>
      <c r="K1222" s="38">
        <v>9480</v>
      </c>
      <c r="L1222" s="31">
        <f>+Tabla3[[#This Row],[Total]]/SUM(Tabla3[Total])</f>
        <v>1.765014827433594E-5</v>
      </c>
    </row>
    <row r="1223" spans="1:12">
      <c r="A1223" s="7" t="s">
        <v>578</v>
      </c>
      <c r="B1223" s="8">
        <v>44411</v>
      </c>
      <c r="C1223" s="7" t="s">
        <v>102</v>
      </c>
      <c r="D1223" s="9">
        <v>0</v>
      </c>
      <c r="E1223" s="10">
        <v>2</v>
      </c>
      <c r="F1223" s="11">
        <v>13445.38</v>
      </c>
      <c r="G1223" s="11">
        <v>26890.76</v>
      </c>
      <c r="H1223" s="10">
        <v>0</v>
      </c>
      <c r="I1223" s="12">
        <v>26890.76</v>
      </c>
      <c r="J1223" s="12">
        <v>5109.24</v>
      </c>
      <c r="K1223" s="38">
        <v>32000</v>
      </c>
      <c r="L1223" s="31">
        <f>+Tabla3[[#This Row],[Total]]/SUM(Tabla3[Total])</f>
        <v>5.9578559575817518E-5</v>
      </c>
    </row>
    <row r="1224" spans="1:12">
      <c r="A1224" s="7" t="s">
        <v>578</v>
      </c>
      <c r="B1224" s="8">
        <v>44411</v>
      </c>
      <c r="C1224" s="7" t="s">
        <v>126</v>
      </c>
      <c r="D1224" s="9">
        <v>0</v>
      </c>
      <c r="E1224" s="10">
        <v>60</v>
      </c>
      <c r="F1224" s="10">
        <v>84.03</v>
      </c>
      <c r="G1224" s="11">
        <v>5041.9799999999996</v>
      </c>
      <c r="H1224" s="10">
        <v>0</v>
      </c>
      <c r="I1224" s="12">
        <v>5041.9799999999996</v>
      </c>
      <c r="J1224" s="13">
        <v>957.98</v>
      </c>
      <c r="K1224" s="38">
        <v>5999.96</v>
      </c>
      <c r="L1224" s="31">
        <f>+Tabla3[[#This Row],[Total]]/SUM(Tabla3[Total])</f>
        <v>1.1170905447266316E-5</v>
      </c>
    </row>
    <row r="1225" spans="1:12">
      <c r="A1225" s="7" t="s">
        <v>579</v>
      </c>
      <c r="B1225" s="8">
        <v>44411</v>
      </c>
      <c r="C1225" s="7" t="s">
        <v>314</v>
      </c>
      <c r="D1225" s="9">
        <v>0</v>
      </c>
      <c r="E1225" s="10">
        <v>16</v>
      </c>
      <c r="F1225" s="10">
        <v>336.13</v>
      </c>
      <c r="G1225" s="11">
        <v>5378.14</v>
      </c>
      <c r="H1225" s="10">
        <v>0</v>
      </c>
      <c r="I1225" s="12">
        <v>5378.14</v>
      </c>
      <c r="J1225" s="12">
        <v>1021.85</v>
      </c>
      <c r="K1225" s="38">
        <v>6399.99</v>
      </c>
      <c r="L1225" s="31">
        <f>+Tabla3[[#This Row],[Total]]/SUM(Tabla3[Total])</f>
        <v>1.1915693296863636E-5</v>
      </c>
    </row>
    <row r="1226" spans="1:12">
      <c r="A1226" s="7" t="s">
        <v>579</v>
      </c>
      <c r="B1226" s="8">
        <v>44411</v>
      </c>
      <c r="C1226" s="7" t="s">
        <v>505</v>
      </c>
      <c r="D1226" s="9">
        <v>0</v>
      </c>
      <c r="E1226" s="10">
        <v>60</v>
      </c>
      <c r="F1226" s="10">
        <v>46.22</v>
      </c>
      <c r="G1226" s="11">
        <v>2773.08</v>
      </c>
      <c r="H1226" s="10">
        <v>0</v>
      </c>
      <c r="I1226" s="12">
        <v>2773.08</v>
      </c>
      <c r="J1226" s="13">
        <v>526.89</v>
      </c>
      <c r="K1226" s="38">
        <v>3299.97</v>
      </c>
      <c r="L1226" s="31">
        <f>+Tabla3[[#This Row],[Total]]/SUM(Tabla3[Total])</f>
        <v>6.1439831013565792E-6</v>
      </c>
    </row>
    <row r="1227" spans="1:12">
      <c r="A1227" s="7" t="s">
        <v>579</v>
      </c>
      <c r="B1227" s="8">
        <v>44411</v>
      </c>
      <c r="C1227" s="7" t="s">
        <v>14</v>
      </c>
      <c r="D1227" s="9">
        <v>0</v>
      </c>
      <c r="E1227" s="10">
        <v>100</v>
      </c>
      <c r="F1227" s="10">
        <v>67.23</v>
      </c>
      <c r="G1227" s="11">
        <v>6722.6</v>
      </c>
      <c r="H1227" s="10">
        <v>0</v>
      </c>
      <c r="I1227" s="12">
        <v>6722.6</v>
      </c>
      <c r="J1227" s="12">
        <v>1277.29</v>
      </c>
      <c r="K1227" s="38">
        <v>7999.89</v>
      </c>
      <c r="L1227" s="31">
        <f>+Tabla3[[#This Row],[Total]]/SUM(Tabla3[Total])</f>
        <v>1.4894435092655838E-5</v>
      </c>
    </row>
    <row r="1228" spans="1:12">
      <c r="A1228" s="7" t="s">
        <v>580</v>
      </c>
      <c r="B1228" s="8">
        <v>44411</v>
      </c>
      <c r="C1228" s="7" t="s">
        <v>581</v>
      </c>
      <c r="D1228" s="9">
        <v>0</v>
      </c>
      <c r="E1228" s="10">
        <v>3</v>
      </c>
      <c r="F1228" s="11">
        <v>8403.36</v>
      </c>
      <c r="G1228" s="11">
        <v>25210.080000000002</v>
      </c>
      <c r="H1228" s="10">
        <v>0</v>
      </c>
      <c r="I1228" s="12">
        <v>25210.080000000002</v>
      </c>
      <c r="J1228" s="12">
        <v>4789.92</v>
      </c>
      <c r="K1228" s="38">
        <v>30000</v>
      </c>
      <c r="L1228" s="31">
        <f>+Tabla3[[#This Row],[Total]]/SUM(Tabla3[Total])</f>
        <v>5.585489960232892E-5</v>
      </c>
    </row>
    <row r="1229" spans="1:12">
      <c r="A1229" s="7" t="s">
        <v>582</v>
      </c>
      <c r="B1229" s="8">
        <v>44411</v>
      </c>
      <c r="C1229" s="7" t="s">
        <v>501</v>
      </c>
      <c r="D1229" s="9">
        <v>0</v>
      </c>
      <c r="E1229" s="10">
        <v>8</v>
      </c>
      <c r="F1229" s="10">
        <v>756.3</v>
      </c>
      <c r="G1229" s="11">
        <v>6050.42</v>
      </c>
      <c r="H1229" s="10">
        <v>0</v>
      </c>
      <c r="I1229" s="12">
        <v>6050.42</v>
      </c>
      <c r="J1229" s="12">
        <v>1149.58</v>
      </c>
      <c r="K1229" s="38">
        <v>7200</v>
      </c>
      <c r="L1229" s="31">
        <f>+Tabla3[[#This Row],[Total]]/SUM(Tabla3[Total])</f>
        <v>1.3405175904558941E-5</v>
      </c>
    </row>
    <row r="1230" spans="1:12">
      <c r="A1230" s="7" t="s">
        <v>582</v>
      </c>
      <c r="B1230" s="8">
        <v>44411</v>
      </c>
      <c r="C1230" s="7" t="s">
        <v>98</v>
      </c>
      <c r="D1230" s="9">
        <v>0</v>
      </c>
      <c r="E1230" s="10">
        <v>5</v>
      </c>
      <c r="F1230" s="11">
        <v>10420.17</v>
      </c>
      <c r="G1230" s="11">
        <v>52100.84</v>
      </c>
      <c r="H1230" s="10">
        <v>0</v>
      </c>
      <c r="I1230" s="12">
        <v>52100.84</v>
      </c>
      <c r="J1230" s="12">
        <v>9899.16</v>
      </c>
      <c r="K1230" s="38">
        <v>62000</v>
      </c>
      <c r="L1230" s="31">
        <f>+Tabla3[[#This Row],[Total]]/SUM(Tabla3[Total])</f>
        <v>1.1543345917814644E-4</v>
      </c>
    </row>
    <row r="1231" spans="1:12">
      <c r="A1231" s="7" t="s">
        <v>582</v>
      </c>
      <c r="B1231" s="8">
        <v>44411</v>
      </c>
      <c r="C1231" s="7" t="s">
        <v>127</v>
      </c>
      <c r="D1231" s="9">
        <v>0</v>
      </c>
      <c r="E1231" s="10">
        <v>8</v>
      </c>
      <c r="F1231" s="10">
        <v>134.44999999999999</v>
      </c>
      <c r="G1231" s="11">
        <v>1075.6199999999999</v>
      </c>
      <c r="H1231" s="10">
        <v>0</v>
      </c>
      <c r="I1231" s="12">
        <v>1075.6199999999999</v>
      </c>
      <c r="J1231" s="13">
        <v>204.37</v>
      </c>
      <c r="K1231" s="38">
        <v>1279.99</v>
      </c>
      <c r="L1231" s="31">
        <f>+Tabla3[[#This Row],[Total]]/SUM(Tabla3[Total])</f>
        <v>2.3831237647328333E-6</v>
      </c>
    </row>
    <row r="1232" spans="1:12">
      <c r="A1232" s="7" t="s">
        <v>583</v>
      </c>
      <c r="B1232" s="8">
        <v>44412</v>
      </c>
      <c r="C1232" s="7" t="s">
        <v>584</v>
      </c>
      <c r="D1232" s="9">
        <v>0</v>
      </c>
      <c r="E1232" s="10">
        <v>13</v>
      </c>
      <c r="F1232" s="11">
        <v>6722.69</v>
      </c>
      <c r="G1232" s="11">
        <v>87394.96</v>
      </c>
      <c r="H1232" s="10">
        <v>0</v>
      </c>
      <c r="I1232" s="12">
        <v>87394.96</v>
      </c>
      <c r="J1232" s="12">
        <v>16605.04</v>
      </c>
      <c r="K1232" s="38">
        <v>104000</v>
      </c>
      <c r="L1232" s="31">
        <f>+Tabla3[[#This Row],[Total]]/SUM(Tabla3[Total])</f>
        <v>1.9363031862140693E-4</v>
      </c>
    </row>
    <row r="1233" spans="1:12">
      <c r="A1233" s="7" t="s">
        <v>585</v>
      </c>
      <c r="B1233" s="8">
        <v>44414</v>
      </c>
      <c r="C1233" s="7" t="s">
        <v>586</v>
      </c>
      <c r="D1233" s="9">
        <v>0</v>
      </c>
      <c r="E1233" s="10">
        <v>6</v>
      </c>
      <c r="F1233" s="10">
        <v>980.67</v>
      </c>
      <c r="G1233" s="11">
        <v>5884.03</v>
      </c>
      <c r="H1233" s="10">
        <v>0</v>
      </c>
      <c r="I1233" s="12">
        <v>5884.03</v>
      </c>
      <c r="J1233" s="12">
        <v>1117.97</v>
      </c>
      <c r="K1233" s="38">
        <v>7002</v>
      </c>
      <c r="L1233" s="31">
        <f>+Tabla3[[#This Row],[Total]]/SUM(Tabla3[Total])</f>
        <v>1.3036533567183571E-5</v>
      </c>
    </row>
    <row r="1234" spans="1:12">
      <c r="A1234" s="7" t="s">
        <v>585</v>
      </c>
      <c r="B1234" s="8">
        <v>44414</v>
      </c>
      <c r="C1234" s="7" t="s">
        <v>587</v>
      </c>
      <c r="D1234" s="9">
        <v>0</v>
      </c>
      <c r="E1234" s="10">
        <v>36</v>
      </c>
      <c r="F1234" s="11">
        <v>1089.92</v>
      </c>
      <c r="G1234" s="11">
        <v>39236.97</v>
      </c>
      <c r="H1234" s="10">
        <v>0</v>
      </c>
      <c r="I1234" s="12">
        <v>39236.97</v>
      </c>
      <c r="J1234" s="12">
        <v>7455.02</v>
      </c>
      <c r="K1234" s="38">
        <v>46692</v>
      </c>
      <c r="L1234" s="31">
        <f>+Tabla3[[#This Row],[Total]]/SUM(Tabla3[Total])</f>
        <v>8.6932565741064741E-5</v>
      </c>
    </row>
    <row r="1235" spans="1:12">
      <c r="A1235" s="7" t="s">
        <v>585</v>
      </c>
      <c r="B1235" s="8">
        <v>44414</v>
      </c>
      <c r="C1235" s="7" t="s">
        <v>588</v>
      </c>
      <c r="D1235" s="9">
        <v>0</v>
      </c>
      <c r="E1235" s="10">
        <v>3</v>
      </c>
      <c r="F1235" s="11">
        <v>3361.34</v>
      </c>
      <c r="G1235" s="11">
        <v>10084.030000000001</v>
      </c>
      <c r="H1235" s="10">
        <v>0</v>
      </c>
      <c r="I1235" s="12">
        <v>10084.030000000001</v>
      </c>
      <c r="J1235" s="12">
        <v>1915.97</v>
      </c>
      <c r="K1235" s="38">
        <v>12000</v>
      </c>
      <c r="L1235" s="31">
        <f>+Tabla3[[#This Row],[Total]]/SUM(Tabla3[Total])</f>
        <v>2.2341959840931571E-5</v>
      </c>
    </row>
    <row r="1236" spans="1:12">
      <c r="A1236" s="7" t="s">
        <v>585</v>
      </c>
      <c r="B1236" s="8">
        <v>44414</v>
      </c>
      <c r="C1236" s="7" t="s">
        <v>144</v>
      </c>
      <c r="D1236" s="9">
        <v>0</v>
      </c>
      <c r="E1236" s="10">
        <v>1</v>
      </c>
      <c r="F1236" s="11">
        <v>7142.86</v>
      </c>
      <c r="G1236" s="11">
        <v>7142.86</v>
      </c>
      <c r="H1236" s="10">
        <v>0</v>
      </c>
      <c r="I1236" s="12">
        <v>7142.86</v>
      </c>
      <c r="J1236" s="12">
        <v>1357.14</v>
      </c>
      <c r="K1236" s="38">
        <v>8500</v>
      </c>
      <c r="L1236" s="31">
        <f>+Tabla3[[#This Row],[Total]]/SUM(Tabla3[Total])</f>
        <v>1.5825554887326529E-5</v>
      </c>
    </row>
    <row r="1237" spans="1:12">
      <c r="A1237" s="7" t="s">
        <v>585</v>
      </c>
      <c r="B1237" s="8">
        <v>44414</v>
      </c>
      <c r="C1237" s="7" t="s">
        <v>550</v>
      </c>
      <c r="D1237" s="9">
        <v>0</v>
      </c>
      <c r="E1237" s="10">
        <v>42</v>
      </c>
      <c r="F1237" s="10">
        <v>235.29</v>
      </c>
      <c r="G1237" s="11">
        <v>9882.35</v>
      </c>
      <c r="H1237" s="10">
        <v>0</v>
      </c>
      <c r="I1237" s="12">
        <v>9882.35</v>
      </c>
      <c r="J1237" s="12">
        <v>1877.65</v>
      </c>
      <c r="K1237" s="38">
        <v>11759.99</v>
      </c>
      <c r="L1237" s="31">
        <f>+Tabla3[[#This Row],[Total]]/SUM(Tabla3[Total])</f>
        <v>2.189510202581307E-5</v>
      </c>
    </row>
    <row r="1238" spans="1:12">
      <c r="A1238" s="7" t="s">
        <v>585</v>
      </c>
      <c r="B1238" s="8">
        <v>44414</v>
      </c>
      <c r="C1238" s="7" t="s">
        <v>576</v>
      </c>
      <c r="D1238" s="9">
        <v>0</v>
      </c>
      <c r="E1238" s="10">
        <v>42</v>
      </c>
      <c r="F1238" s="10">
        <v>172.27</v>
      </c>
      <c r="G1238" s="11">
        <v>7235.26</v>
      </c>
      <c r="H1238" s="10">
        <v>0</v>
      </c>
      <c r="I1238" s="12">
        <v>7235.26</v>
      </c>
      <c r="J1238" s="12">
        <v>1374.7</v>
      </c>
      <c r="K1238" s="38">
        <v>8609.9500000000007</v>
      </c>
      <c r="L1238" s="31">
        <f>+Tabla3[[#This Row],[Total]]/SUM(Tabla3[Total])</f>
        <v>1.6030263094369066E-5</v>
      </c>
    </row>
    <row r="1239" spans="1:12">
      <c r="A1239" s="7" t="s">
        <v>589</v>
      </c>
      <c r="B1239" s="8">
        <v>44414</v>
      </c>
      <c r="C1239" s="7" t="s">
        <v>143</v>
      </c>
      <c r="D1239" s="9">
        <v>0</v>
      </c>
      <c r="E1239" s="10">
        <v>80</v>
      </c>
      <c r="F1239" s="10">
        <v>647.9</v>
      </c>
      <c r="G1239" s="11">
        <v>51831.92</v>
      </c>
      <c r="H1239" s="10">
        <v>0</v>
      </c>
      <c r="I1239" s="12">
        <v>51831.92</v>
      </c>
      <c r="J1239" s="12">
        <v>9848.06</v>
      </c>
      <c r="K1239" s="38">
        <v>61679.98</v>
      </c>
      <c r="L1239" s="31">
        <f>+Tabla3[[#This Row],[Total]]/SUM(Tabla3[Total])</f>
        <v>1.1483763634578853E-4</v>
      </c>
    </row>
    <row r="1240" spans="1:12">
      <c r="A1240" s="7" t="s">
        <v>589</v>
      </c>
      <c r="B1240" s="8">
        <v>44414</v>
      </c>
      <c r="C1240" s="7" t="s">
        <v>127</v>
      </c>
      <c r="D1240" s="9">
        <v>0</v>
      </c>
      <c r="E1240" s="10">
        <v>80</v>
      </c>
      <c r="F1240" s="10">
        <v>134.44999999999999</v>
      </c>
      <c r="G1240" s="11">
        <v>10756.24</v>
      </c>
      <c r="H1240" s="10">
        <v>0</v>
      </c>
      <c r="I1240" s="12">
        <v>10756.24</v>
      </c>
      <c r="J1240" s="12">
        <v>2043.69</v>
      </c>
      <c r="K1240" s="38">
        <v>12799.93</v>
      </c>
      <c r="L1240" s="31">
        <f>+Tabla3[[#This Row],[Total]]/SUM(Tabla3[Total])</f>
        <v>2.3831293502227936E-5</v>
      </c>
    </row>
    <row r="1241" spans="1:12">
      <c r="A1241" s="7" t="s">
        <v>589</v>
      </c>
      <c r="B1241" s="8">
        <v>44414</v>
      </c>
      <c r="C1241" s="7" t="s">
        <v>99</v>
      </c>
      <c r="D1241" s="9">
        <v>0</v>
      </c>
      <c r="E1241" s="10">
        <v>1</v>
      </c>
      <c r="F1241" s="11">
        <v>10084.030000000001</v>
      </c>
      <c r="G1241" s="11">
        <v>10084.030000000001</v>
      </c>
      <c r="H1241" s="10">
        <v>0</v>
      </c>
      <c r="I1241" s="12">
        <v>10084.030000000001</v>
      </c>
      <c r="J1241" s="12">
        <v>1915.97</v>
      </c>
      <c r="K1241" s="38">
        <v>12000</v>
      </c>
      <c r="L1241" s="31">
        <f>+Tabla3[[#This Row],[Total]]/SUM(Tabla3[Total])</f>
        <v>2.2341959840931571E-5</v>
      </c>
    </row>
    <row r="1242" spans="1:12">
      <c r="A1242" s="7" t="s">
        <v>590</v>
      </c>
      <c r="B1242" s="8">
        <v>44414</v>
      </c>
      <c r="C1242" s="7" t="s">
        <v>133</v>
      </c>
      <c r="D1242" s="9">
        <v>0</v>
      </c>
      <c r="E1242" s="10">
        <v>6</v>
      </c>
      <c r="F1242" s="11">
        <v>2941.18</v>
      </c>
      <c r="G1242" s="11">
        <v>17647.060000000001</v>
      </c>
      <c r="H1242" s="10">
        <v>0</v>
      </c>
      <c r="I1242" s="12">
        <v>17647.060000000001</v>
      </c>
      <c r="J1242" s="12">
        <v>3352.94</v>
      </c>
      <c r="K1242" s="38">
        <v>21000</v>
      </c>
      <c r="L1242" s="31">
        <f>+Tabla3[[#This Row],[Total]]/SUM(Tabla3[Total])</f>
        <v>3.9098429721630245E-5</v>
      </c>
    </row>
    <row r="1243" spans="1:12">
      <c r="A1243" s="7" t="s">
        <v>590</v>
      </c>
      <c r="B1243" s="8">
        <v>44414</v>
      </c>
      <c r="C1243" s="7" t="s">
        <v>30</v>
      </c>
      <c r="D1243" s="9">
        <v>0</v>
      </c>
      <c r="E1243" s="10">
        <v>3</v>
      </c>
      <c r="F1243" s="11">
        <v>2521.0100000000002</v>
      </c>
      <c r="G1243" s="11">
        <v>7563.02</v>
      </c>
      <c r="H1243" s="10">
        <v>0</v>
      </c>
      <c r="I1243" s="12">
        <v>7563.02</v>
      </c>
      <c r="J1243" s="12">
        <v>1436.97</v>
      </c>
      <c r="K1243" s="38">
        <v>9000</v>
      </c>
      <c r="L1243" s="31">
        <f>+Tabla3[[#This Row],[Total]]/SUM(Tabla3[Total])</f>
        <v>1.6756469880698678E-5</v>
      </c>
    </row>
    <row r="1244" spans="1:12">
      <c r="A1244" s="7" t="s">
        <v>591</v>
      </c>
      <c r="B1244" s="8">
        <v>44414</v>
      </c>
      <c r="C1244" s="7" t="s">
        <v>97</v>
      </c>
      <c r="D1244" s="9">
        <v>0</v>
      </c>
      <c r="E1244" s="10">
        <v>90</v>
      </c>
      <c r="F1244" s="10">
        <v>420.17</v>
      </c>
      <c r="G1244" s="11">
        <v>37815.120000000003</v>
      </c>
      <c r="H1244" s="10">
        <v>0</v>
      </c>
      <c r="I1244" s="12">
        <v>37815.120000000003</v>
      </c>
      <c r="J1244" s="12">
        <v>7184.87</v>
      </c>
      <c r="K1244" s="38">
        <v>44999.99</v>
      </c>
      <c r="L1244" s="31">
        <f>+Tabla3[[#This Row],[Total]]/SUM(Tabla3[Total])</f>
        <v>8.3782330785193512E-5</v>
      </c>
    </row>
    <row r="1245" spans="1:12">
      <c r="A1245" s="7" t="s">
        <v>592</v>
      </c>
      <c r="B1245" s="8">
        <v>44414</v>
      </c>
      <c r="C1245" s="7" t="s">
        <v>593</v>
      </c>
      <c r="D1245" s="9">
        <v>0</v>
      </c>
      <c r="E1245" s="10">
        <v>100</v>
      </c>
      <c r="F1245" s="10">
        <v>109.24</v>
      </c>
      <c r="G1245" s="11">
        <v>10924.36</v>
      </c>
      <c r="H1245" s="10">
        <v>0</v>
      </c>
      <c r="I1245" s="12">
        <v>10924.36</v>
      </c>
      <c r="J1245" s="12">
        <v>2075.63</v>
      </c>
      <c r="K1245" s="38">
        <v>12999.99</v>
      </c>
      <c r="L1245" s="31">
        <f>+Tabla3[[#This Row],[Total]]/SUM(Tabla3[Total])</f>
        <v>2.4203771209375998E-5</v>
      </c>
    </row>
    <row r="1246" spans="1:12">
      <c r="A1246" s="7" t="s">
        <v>592</v>
      </c>
      <c r="B1246" s="8">
        <v>44414</v>
      </c>
      <c r="C1246" s="7" t="s">
        <v>126</v>
      </c>
      <c r="D1246" s="9">
        <v>0</v>
      </c>
      <c r="E1246" s="10">
        <v>100</v>
      </c>
      <c r="F1246" s="10">
        <v>84.03</v>
      </c>
      <c r="G1246" s="11">
        <v>8403.2999999999993</v>
      </c>
      <c r="H1246" s="10">
        <v>0</v>
      </c>
      <c r="I1246" s="12">
        <v>8403.2999999999993</v>
      </c>
      <c r="J1246" s="12">
        <v>1596.63</v>
      </c>
      <c r="K1246" s="38">
        <v>9999.93</v>
      </c>
      <c r="L1246" s="31">
        <f>+Tabla3[[#This Row],[Total]]/SUM(Tabla3[Total])</f>
        <v>1.8618169539343902E-5</v>
      </c>
    </row>
    <row r="1247" spans="1:12">
      <c r="A1247" s="7" t="s">
        <v>594</v>
      </c>
      <c r="B1247" s="8">
        <v>44414</v>
      </c>
      <c r="C1247" s="7" t="s">
        <v>595</v>
      </c>
      <c r="D1247" s="9">
        <v>0</v>
      </c>
      <c r="E1247" s="10">
        <v>4</v>
      </c>
      <c r="F1247" s="10">
        <v>672.27</v>
      </c>
      <c r="G1247" s="11">
        <v>2689.08</v>
      </c>
      <c r="H1247" s="10">
        <v>0</v>
      </c>
      <c r="I1247" s="12">
        <v>2689.08</v>
      </c>
      <c r="J1247" s="13">
        <v>510.92</v>
      </c>
      <c r="K1247" s="38">
        <v>3200</v>
      </c>
      <c r="L1247" s="31">
        <f>+Tabla3[[#This Row],[Total]]/SUM(Tabla3[Total])</f>
        <v>5.9578559575817519E-6</v>
      </c>
    </row>
    <row r="1248" spans="1:12">
      <c r="A1248" s="7" t="s">
        <v>594</v>
      </c>
      <c r="B1248" s="8">
        <v>44414</v>
      </c>
      <c r="C1248" s="7" t="s">
        <v>596</v>
      </c>
      <c r="D1248" s="9">
        <v>0</v>
      </c>
      <c r="E1248" s="10">
        <v>8</v>
      </c>
      <c r="F1248" s="11">
        <v>3361.34</v>
      </c>
      <c r="G1248" s="11">
        <v>26890.75</v>
      </c>
      <c r="H1248" s="10">
        <v>0</v>
      </c>
      <c r="I1248" s="12">
        <v>26890.75</v>
      </c>
      <c r="J1248" s="12">
        <v>5109.24</v>
      </c>
      <c r="K1248" s="38">
        <v>31999.99</v>
      </c>
      <c r="L1248" s="31">
        <f>+Tabla3[[#This Row],[Total]]/SUM(Tabla3[Total])</f>
        <v>5.9578540957517657E-5</v>
      </c>
    </row>
    <row r="1249" spans="1:12">
      <c r="A1249" s="7" t="s">
        <v>594</v>
      </c>
      <c r="B1249" s="8">
        <v>44414</v>
      </c>
      <c r="C1249" s="7" t="s">
        <v>550</v>
      </c>
      <c r="D1249" s="9">
        <v>0</v>
      </c>
      <c r="E1249" s="10">
        <v>4</v>
      </c>
      <c r="F1249" s="10">
        <v>235.29</v>
      </c>
      <c r="G1249" s="10">
        <v>941.18</v>
      </c>
      <c r="H1249" s="10">
        <v>0</v>
      </c>
      <c r="I1249" s="13">
        <v>941.18</v>
      </c>
      <c r="J1249" s="13">
        <v>178.82</v>
      </c>
      <c r="K1249" s="38">
        <v>1120</v>
      </c>
      <c r="L1249" s="31">
        <f>+Tabla3[[#This Row],[Total]]/SUM(Tabla3[Total])</f>
        <v>2.085249585153613E-6</v>
      </c>
    </row>
    <row r="1250" spans="1:12">
      <c r="A1250" s="7" t="s">
        <v>594</v>
      </c>
      <c r="B1250" s="8">
        <v>44414</v>
      </c>
      <c r="C1250" s="7" t="s">
        <v>576</v>
      </c>
      <c r="D1250" s="9">
        <v>0</v>
      </c>
      <c r="E1250" s="10">
        <v>4</v>
      </c>
      <c r="F1250" s="10">
        <v>172.27</v>
      </c>
      <c r="G1250" s="10">
        <v>689.07</v>
      </c>
      <c r="H1250" s="10">
        <v>0</v>
      </c>
      <c r="I1250" s="13">
        <v>689.07</v>
      </c>
      <c r="J1250" s="13">
        <v>130.91999999999999</v>
      </c>
      <c r="K1250" s="38">
        <v>820</v>
      </c>
      <c r="L1250" s="31">
        <f>+Tabla3[[#This Row],[Total]]/SUM(Tabla3[Total])</f>
        <v>1.5267005891303239E-6</v>
      </c>
    </row>
    <row r="1251" spans="1:12">
      <c r="A1251" s="7" t="s">
        <v>597</v>
      </c>
      <c r="B1251" s="8">
        <v>44417</v>
      </c>
      <c r="C1251" s="7" t="s">
        <v>314</v>
      </c>
      <c r="D1251" s="9">
        <v>0</v>
      </c>
      <c r="E1251" s="10">
        <v>100</v>
      </c>
      <c r="F1251" s="10">
        <v>336.13</v>
      </c>
      <c r="G1251" s="11">
        <v>33613.4</v>
      </c>
      <c r="H1251" s="10">
        <v>0</v>
      </c>
      <c r="I1251" s="12">
        <v>33613.4</v>
      </c>
      <c r="J1251" s="12">
        <v>6386.55</v>
      </c>
      <c r="K1251" s="38">
        <v>39999.949999999997</v>
      </c>
      <c r="L1251" s="31">
        <f>+Tabla3[[#This Row],[Total]]/SUM(Tabla3[Total])</f>
        <v>7.4473106378272554E-5</v>
      </c>
    </row>
    <row r="1252" spans="1:12">
      <c r="A1252" s="7" t="s">
        <v>597</v>
      </c>
      <c r="B1252" s="8">
        <v>44417</v>
      </c>
      <c r="C1252" s="7" t="s">
        <v>249</v>
      </c>
      <c r="D1252" s="9">
        <v>0</v>
      </c>
      <c r="E1252" s="10">
        <v>12</v>
      </c>
      <c r="F1252" s="10">
        <v>362.18</v>
      </c>
      <c r="G1252" s="11">
        <v>4346.22</v>
      </c>
      <c r="H1252" s="10">
        <v>0</v>
      </c>
      <c r="I1252" s="12">
        <v>4346.22</v>
      </c>
      <c r="J1252" s="13">
        <v>825.78</v>
      </c>
      <c r="K1252" s="38">
        <v>5172</v>
      </c>
      <c r="L1252" s="31">
        <f>+Tabla3[[#This Row],[Total]]/SUM(Tabla3[Total])</f>
        <v>9.6293846914415067E-6</v>
      </c>
    </row>
    <row r="1253" spans="1:12">
      <c r="A1253" s="7" t="s">
        <v>597</v>
      </c>
      <c r="B1253" s="8">
        <v>44417</v>
      </c>
      <c r="C1253" s="7" t="s">
        <v>91</v>
      </c>
      <c r="D1253" s="9">
        <v>0</v>
      </c>
      <c r="E1253" s="10">
        <v>40</v>
      </c>
      <c r="F1253" s="10">
        <v>639.5</v>
      </c>
      <c r="G1253" s="11">
        <v>25579.8</v>
      </c>
      <c r="H1253" s="10">
        <v>0</v>
      </c>
      <c r="I1253" s="12">
        <v>25579.8</v>
      </c>
      <c r="J1253" s="12">
        <v>4860.16</v>
      </c>
      <c r="K1253" s="38">
        <v>30439.96</v>
      </c>
      <c r="L1253" s="31">
        <f>+Tabla3[[#This Row],[Total]]/SUM(Tabla3[Total])</f>
        <v>5.667403032329694E-5</v>
      </c>
    </row>
    <row r="1254" spans="1:12">
      <c r="A1254" s="7" t="s">
        <v>597</v>
      </c>
      <c r="B1254" s="8">
        <v>44417</v>
      </c>
      <c r="C1254" s="7" t="s">
        <v>14</v>
      </c>
      <c r="D1254" s="9">
        <v>0</v>
      </c>
      <c r="E1254" s="10">
        <v>112</v>
      </c>
      <c r="F1254" s="10">
        <v>67.23</v>
      </c>
      <c r="G1254" s="11">
        <v>7529.31</v>
      </c>
      <c r="H1254" s="10">
        <v>0</v>
      </c>
      <c r="I1254" s="12">
        <v>7529.31</v>
      </c>
      <c r="J1254" s="12">
        <v>1430.57</v>
      </c>
      <c r="K1254" s="38">
        <v>8959.8799999999992</v>
      </c>
      <c r="L1254" s="31">
        <f>+Tabla3[[#This Row],[Total]]/SUM(Tabla3[Total])</f>
        <v>1.6681773261630493E-5</v>
      </c>
    </row>
    <row r="1255" spans="1:12">
      <c r="A1255" s="7" t="s">
        <v>597</v>
      </c>
      <c r="B1255" s="8">
        <v>44417</v>
      </c>
      <c r="C1255" s="7" t="s">
        <v>127</v>
      </c>
      <c r="D1255" s="9">
        <v>0</v>
      </c>
      <c r="E1255" s="10">
        <v>40</v>
      </c>
      <c r="F1255" s="10">
        <v>134.44999999999999</v>
      </c>
      <c r="G1255" s="11">
        <v>5378.12</v>
      </c>
      <c r="H1255" s="10">
        <v>0</v>
      </c>
      <c r="I1255" s="12">
        <v>5378.12</v>
      </c>
      <c r="J1255" s="12">
        <v>1021.84</v>
      </c>
      <c r="K1255" s="38">
        <v>6399.96</v>
      </c>
      <c r="L1255" s="31">
        <f>+Tabla3[[#This Row],[Total]]/SUM(Tabla3[Total])</f>
        <v>1.1915637441964034E-5</v>
      </c>
    </row>
    <row r="1256" spans="1:12">
      <c r="A1256" s="7" t="s">
        <v>597</v>
      </c>
      <c r="B1256" s="8">
        <v>44417</v>
      </c>
      <c r="C1256" s="7" t="s">
        <v>99</v>
      </c>
      <c r="D1256" s="9">
        <v>0</v>
      </c>
      <c r="E1256" s="10">
        <v>1</v>
      </c>
      <c r="F1256" s="11">
        <v>10084.030000000001</v>
      </c>
      <c r="G1256" s="11">
        <v>10084.030000000001</v>
      </c>
      <c r="H1256" s="10">
        <v>0</v>
      </c>
      <c r="I1256" s="12">
        <v>10084.030000000001</v>
      </c>
      <c r="J1256" s="12">
        <v>1915.97</v>
      </c>
      <c r="K1256" s="38">
        <v>12000</v>
      </c>
      <c r="L1256" s="31">
        <f>+Tabla3[[#This Row],[Total]]/SUM(Tabla3[Total])</f>
        <v>2.2341959840931571E-5</v>
      </c>
    </row>
    <row r="1257" spans="1:12">
      <c r="A1257" s="7" t="s">
        <v>598</v>
      </c>
      <c r="B1257" s="8">
        <v>44417</v>
      </c>
      <c r="C1257" s="7" t="s">
        <v>599</v>
      </c>
      <c r="D1257" s="9">
        <v>0</v>
      </c>
      <c r="E1257" s="10">
        <v>6</v>
      </c>
      <c r="F1257" s="10">
        <v>567.23</v>
      </c>
      <c r="G1257" s="11">
        <v>3403.36</v>
      </c>
      <c r="H1257" s="10">
        <v>0</v>
      </c>
      <c r="I1257" s="12">
        <v>3403.36</v>
      </c>
      <c r="J1257" s="13">
        <v>646.64</v>
      </c>
      <c r="K1257" s="38">
        <v>4049.99</v>
      </c>
      <c r="L1257" s="31">
        <f>+Tabla3[[#This Row],[Total]]/SUM(Tabla3[Total])</f>
        <v>7.5403928280145364E-6</v>
      </c>
    </row>
    <row r="1258" spans="1:12">
      <c r="A1258" s="7" t="s">
        <v>598</v>
      </c>
      <c r="B1258" s="8">
        <v>44417</v>
      </c>
      <c r="C1258" s="7" t="s">
        <v>563</v>
      </c>
      <c r="D1258" s="9">
        <v>0</v>
      </c>
      <c r="E1258" s="10">
        <v>6</v>
      </c>
      <c r="F1258" s="10">
        <v>613.45000000000005</v>
      </c>
      <c r="G1258" s="11">
        <v>3680.67</v>
      </c>
      <c r="H1258" s="10">
        <v>0</v>
      </c>
      <c r="I1258" s="12">
        <v>3680.67</v>
      </c>
      <c r="J1258" s="13">
        <v>699.33</v>
      </c>
      <c r="K1258" s="38">
        <v>4380</v>
      </c>
      <c r="L1258" s="31">
        <f>+Tabla3[[#This Row],[Total]]/SUM(Tabla3[Total])</f>
        <v>8.1548153419400227E-6</v>
      </c>
    </row>
    <row r="1259" spans="1:12">
      <c r="A1259" s="7" t="s">
        <v>598</v>
      </c>
      <c r="B1259" s="8">
        <v>44417</v>
      </c>
      <c r="C1259" s="7" t="s">
        <v>600</v>
      </c>
      <c r="D1259" s="9">
        <v>0</v>
      </c>
      <c r="E1259" s="10">
        <v>4</v>
      </c>
      <c r="F1259" s="10">
        <v>558.82000000000005</v>
      </c>
      <c r="G1259" s="11">
        <v>2235.29</v>
      </c>
      <c r="H1259" s="10">
        <v>0</v>
      </c>
      <c r="I1259" s="12">
        <v>2235.29</v>
      </c>
      <c r="J1259" s="13">
        <v>424.71</v>
      </c>
      <c r="K1259" s="38">
        <v>2660</v>
      </c>
      <c r="L1259" s="31">
        <f>+Tabla3[[#This Row],[Total]]/SUM(Tabla3[Total])</f>
        <v>4.9524677647398316E-6</v>
      </c>
    </row>
    <row r="1260" spans="1:12">
      <c r="A1260" s="7" t="s">
        <v>598</v>
      </c>
      <c r="B1260" s="8">
        <v>44417</v>
      </c>
      <c r="C1260" s="7" t="s">
        <v>601</v>
      </c>
      <c r="D1260" s="9">
        <v>0</v>
      </c>
      <c r="E1260" s="10">
        <v>16</v>
      </c>
      <c r="F1260" s="11">
        <v>1019.33</v>
      </c>
      <c r="G1260" s="11">
        <v>16309.24</v>
      </c>
      <c r="H1260" s="10">
        <v>0</v>
      </c>
      <c r="I1260" s="12">
        <v>16309.24</v>
      </c>
      <c r="J1260" s="12">
        <v>3098.76</v>
      </c>
      <c r="K1260" s="38">
        <v>19408</v>
      </c>
      <c r="L1260" s="31">
        <f>+Tabla3[[#This Row],[Total]]/SUM(Tabla3[Total])</f>
        <v>3.6134396382733328E-5</v>
      </c>
    </row>
    <row r="1261" spans="1:12">
      <c r="A1261" s="7" t="s">
        <v>598</v>
      </c>
      <c r="B1261" s="8">
        <v>44417</v>
      </c>
      <c r="C1261" s="7" t="s">
        <v>550</v>
      </c>
      <c r="D1261" s="9">
        <v>0</v>
      </c>
      <c r="E1261" s="10">
        <v>16</v>
      </c>
      <c r="F1261" s="10">
        <v>235.29</v>
      </c>
      <c r="G1261" s="11">
        <v>3764.7</v>
      </c>
      <c r="H1261" s="10">
        <v>0</v>
      </c>
      <c r="I1261" s="12">
        <v>3764.7</v>
      </c>
      <c r="J1261" s="13">
        <v>715.29</v>
      </c>
      <c r="K1261" s="38">
        <v>4480</v>
      </c>
      <c r="L1261" s="31">
        <f>+Tabla3[[#This Row],[Total]]/SUM(Tabla3[Total])</f>
        <v>8.3409983406144519E-6</v>
      </c>
    </row>
    <row r="1262" spans="1:12">
      <c r="A1262" s="7" t="s">
        <v>598</v>
      </c>
      <c r="B1262" s="8">
        <v>44417</v>
      </c>
      <c r="C1262" s="7" t="s">
        <v>25</v>
      </c>
      <c r="D1262" s="9">
        <v>0</v>
      </c>
      <c r="E1262" s="10">
        <v>16</v>
      </c>
      <c r="F1262" s="10">
        <v>100.84</v>
      </c>
      <c r="G1262" s="11">
        <v>1613.44</v>
      </c>
      <c r="H1262" s="10">
        <v>0</v>
      </c>
      <c r="I1262" s="12">
        <v>1613.44</v>
      </c>
      <c r="J1262" s="13">
        <v>306.55</v>
      </c>
      <c r="K1262" s="38">
        <v>1919.99</v>
      </c>
      <c r="L1262" s="31">
        <f>+Tabla3[[#This Row],[Total]]/SUM(Tabla3[Total])</f>
        <v>3.5746949562491837E-6</v>
      </c>
    </row>
    <row r="1263" spans="1:12">
      <c r="A1263" s="7" t="s">
        <v>598</v>
      </c>
      <c r="B1263" s="8">
        <v>44417</v>
      </c>
      <c r="C1263" s="7" t="s">
        <v>576</v>
      </c>
      <c r="D1263" s="9">
        <v>0</v>
      </c>
      <c r="E1263" s="10">
        <v>16</v>
      </c>
      <c r="F1263" s="10">
        <v>172.27</v>
      </c>
      <c r="G1263" s="11">
        <v>2756.29</v>
      </c>
      <c r="H1263" s="10">
        <v>0</v>
      </c>
      <c r="I1263" s="12">
        <v>2756.29</v>
      </c>
      <c r="J1263" s="13">
        <v>523.69000000000005</v>
      </c>
      <c r="K1263" s="38">
        <v>3279.98</v>
      </c>
      <c r="L1263" s="31">
        <f>+Tabla3[[#This Row],[Total]]/SUM(Tabla3[Total])</f>
        <v>6.1067651199215607E-6</v>
      </c>
    </row>
    <row r="1264" spans="1:12">
      <c r="A1264" s="7" t="s">
        <v>598</v>
      </c>
      <c r="B1264" s="8">
        <v>44417</v>
      </c>
      <c r="C1264" s="7" t="s">
        <v>130</v>
      </c>
      <c r="D1264" s="9">
        <v>0</v>
      </c>
      <c r="E1264" s="10">
        <v>16</v>
      </c>
      <c r="F1264" s="10">
        <v>96.64</v>
      </c>
      <c r="G1264" s="11">
        <v>1546.21</v>
      </c>
      <c r="H1264" s="10">
        <v>0</v>
      </c>
      <c r="I1264" s="12">
        <v>1546.21</v>
      </c>
      <c r="J1264" s="13">
        <v>293.77999999999997</v>
      </c>
      <c r="K1264" s="38">
        <v>1839.99</v>
      </c>
      <c r="L1264" s="31">
        <f>+Tabla3[[#This Row],[Total]]/SUM(Tabla3[Total])</f>
        <v>3.42574855730964E-6</v>
      </c>
    </row>
    <row r="1265" spans="1:12">
      <c r="A1265" s="7" t="s">
        <v>602</v>
      </c>
      <c r="B1265" s="8">
        <v>44417</v>
      </c>
      <c r="C1265" s="7" t="s">
        <v>323</v>
      </c>
      <c r="D1265" s="9">
        <v>0</v>
      </c>
      <c r="E1265" s="10">
        <v>4</v>
      </c>
      <c r="F1265" s="11">
        <v>16806.72</v>
      </c>
      <c r="G1265" s="11">
        <v>67226.89</v>
      </c>
      <c r="H1265" s="10">
        <v>0</v>
      </c>
      <c r="I1265" s="12">
        <v>67226.89</v>
      </c>
      <c r="J1265" s="12">
        <v>12773.11</v>
      </c>
      <c r="K1265" s="38">
        <v>80000</v>
      </c>
      <c r="L1265" s="31">
        <f>+Tabla3[[#This Row],[Total]]/SUM(Tabla3[Total])</f>
        <v>1.4894639893954379E-4</v>
      </c>
    </row>
    <row r="1266" spans="1:12">
      <c r="A1266" s="7" t="s">
        <v>603</v>
      </c>
      <c r="B1266" s="8">
        <v>44417</v>
      </c>
      <c r="C1266" s="7" t="s">
        <v>249</v>
      </c>
      <c r="D1266" s="9">
        <v>0</v>
      </c>
      <c r="E1266" s="10">
        <v>5</v>
      </c>
      <c r="F1266" s="10">
        <v>362.18</v>
      </c>
      <c r="G1266" s="11">
        <v>1810.92</v>
      </c>
      <c r="H1266" s="10">
        <v>0</v>
      </c>
      <c r="I1266" s="12">
        <v>1810.92</v>
      </c>
      <c r="J1266" s="13">
        <v>344.08</v>
      </c>
      <c r="K1266" s="38">
        <v>2155</v>
      </c>
      <c r="L1266" s="31">
        <f>+Tabla3[[#This Row],[Total]]/SUM(Tabla3[Total])</f>
        <v>4.0122436214339613E-6</v>
      </c>
    </row>
    <row r="1267" spans="1:12">
      <c r="A1267" s="7" t="s">
        <v>603</v>
      </c>
      <c r="B1267" s="8">
        <v>44417</v>
      </c>
      <c r="C1267" s="7" t="s">
        <v>501</v>
      </c>
      <c r="D1267" s="9">
        <v>0</v>
      </c>
      <c r="E1267" s="10">
        <v>40</v>
      </c>
      <c r="F1267" s="10">
        <v>756.3</v>
      </c>
      <c r="G1267" s="11">
        <v>30252.080000000002</v>
      </c>
      <c r="H1267" s="10">
        <v>0</v>
      </c>
      <c r="I1267" s="12">
        <v>30252.080000000002</v>
      </c>
      <c r="J1267" s="12">
        <v>5747.9</v>
      </c>
      <c r="K1267" s="38">
        <v>35999.980000000003</v>
      </c>
      <c r="L1267" s="31">
        <f>+Tabla3[[#This Row],[Total]]/SUM(Tabla3[Total])</f>
        <v>6.7025842286194977E-5</v>
      </c>
    </row>
    <row r="1268" spans="1:12">
      <c r="A1268" s="7" t="s">
        <v>603</v>
      </c>
      <c r="B1268" s="8">
        <v>44417</v>
      </c>
      <c r="C1268" s="7" t="s">
        <v>133</v>
      </c>
      <c r="D1268" s="9">
        <v>0</v>
      </c>
      <c r="E1268" s="10">
        <v>6</v>
      </c>
      <c r="F1268" s="11">
        <v>2941.18</v>
      </c>
      <c r="G1268" s="11">
        <v>17647.060000000001</v>
      </c>
      <c r="H1268" s="10">
        <v>0</v>
      </c>
      <c r="I1268" s="12">
        <v>17647.060000000001</v>
      </c>
      <c r="J1268" s="12">
        <v>3352.94</v>
      </c>
      <c r="K1268" s="38">
        <v>21000</v>
      </c>
      <c r="L1268" s="31">
        <f>+Tabla3[[#This Row],[Total]]/SUM(Tabla3[Total])</f>
        <v>3.9098429721630245E-5</v>
      </c>
    </row>
    <row r="1269" spans="1:12">
      <c r="A1269" s="7" t="s">
        <v>603</v>
      </c>
      <c r="B1269" s="8">
        <v>44417</v>
      </c>
      <c r="C1269" s="7" t="s">
        <v>30</v>
      </c>
      <c r="D1269" s="9">
        <v>0</v>
      </c>
      <c r="E1269" s="10">
        <v>3</v>
      </c>
      <c r="F1269" s="11">
        <v>2521.0100000000002</v>
      </c>
      <c r="G1269" s="11">
        <v>7563.02</v>
      </c>
      <c r="H1269" s="10">
        <v>0</v>
      </c>
      <c r="I1269" s="12">
        <v>7563.02</v>
      </c>
      <c r="J1269" s="12">
        <v>1436.97</v>
      </c>
      <c r="K1269" s="38">
        <v>9000</v>
      </c>
      <c r="L1269" s="31">
        <f>+Tabla3[[#This Row],[Total]]/SUM(Tabla3[Total])</f>
        <v>1.6756469880698678E-5</v>
      </c>
    </row>
    <row r="1270" spans="1:12">
      <c r="A1270" s="7" t="s">
        <v>603</v>
      </c>
      <c r="B1270" s="8">
        <v>44417</v>
      </c>
      <c r="C1270" s="7" t="s">
        <v>127</v>
      </c>
      <c r="D1270" s="9">
        <v>0</v>
      </c>
      <c r="E1270" s="10">
        <v>40</v>
      </c>
      <c r="F1270" s="10">
        <v>134.44999999999999</v>
      </c>
      <c r="G1270" s="11">
        <v>5378.12</v>
      </c>
      <c r="H1270" s="10">
        <v>0</v>
      </c>
      <c r="I1270" s="12">
        <v>5378.12</v>
      </c>
      <c r="J1270" s="12">
        <v>1021.84</v>
      </c>
      <c r="K1270" s="38">
        <v>6399.96</v>
      </c>
      <c r="L1270" s="31">
        <f>+Tabla3[[#This Row],[Total]]/SUM(Tabla3[Total])</f>
        <v>1.1915637441964034E-5</v>
      </c>
    </row>
    <row r="1271" spans="1:12">
      <c r="A1271" s="7" t="s">
        <v>604</v>
      </c>
      <c r="B1271" s="8">
        <v>44418</v>
      </c>
      <c r="C1271" s="7" t="s">
        <v>501</v>
      </c>
      <c r="D1271" s="9">
        <v>0</v>
      </c>
      <c r="E1271" s="10">
        <v>36</v>
      </c>
      <c r="F1271" s="10">
        <v>756.3</v>
      </c>
      <c r="G1271" s="11">
        <v>27226.87</v>
      </c>
      <c r="H1271" s="10">
        <v>0</v>
      </c>
      <c r="I1271" s="12">
        <v>27226.87</v>
      </c>
      <c r="J1271" s="12">
        <v>5173.1099999999997</v>
      </c>
      <c r="K1271" s="38">
        <v>32399.98</v>
      </c>
      <c r="L1271" s="31">
        <f>+Tabla3[[#This Row],[Total]]/SUM(Tabla3[Total])</f>
        <v>6.0323254333915499E-5</v>
      </c>
    </row>
    <row r="1272" spans="1:12">
      <c r="A1272" s="7" t="s">
        <v>604</v>
      </c>
      <c r="B1272" s="8">
        <v>44418</v>
      </c>
      <c r="C1272" s="7" t="s">
        <v>605</v>
      </c>
      <c r="D1272" s="9">
        <v>0</v>
      </c>
      <c r="E1272" s="10">
        <v>10</v>
      </c>
      <c r="F1272" s="11">
        <v>11764.71</v>
      </c>
      <c r="G1272" s="11">
        <v>117647.05</v>
      </c>
      <c r="H1272" s="10">
        <v>0</v>
      </c>
      <c r="I1272" s="12">
        <v>117647.05</v>
      </c>
      <c r="J1272" s="12">
        <v>22352.94</v>
      </c>
      <c r="K1272" s="38">
        <v>139999.99</v>
      </c>
      <c r="L1272" s="31">
        <f>+Tabla3[[#This Row],[Total]]/SUM(Tabla3[Total])</f>
        <v>2.6065617952590175E-4</v>
      </c>
    </row>
    <row r="1273" spans="1:12">
      <c r="A1273" s="7" t="s">
        <v>606</v>
      </c>
      <c r="B1273" s="8">
        <v>44418</v>
      </c>
      <c r="C1273" s="7" t="s">
        <v>110</v>
      </c>
      <c r="D1273" s="9">
        <v>0</v>
      </c>
      <c r="E1273" s="10">
        <v>300</v>
      </c>
      <c r="F1273" s="10">
        <v>132.77000000000001</v>
      </c>
      <c r="G1273" s="11">
        <v>39831.93</v>
      </c>
      <c r="H1273" s="10">
        <v>0</v>
      </c>
      <c r="I1273" s="12">
        <v>39831.93</v>
      </c>
      <c r="J1273" s="12">
        <v>7568.07</v>
      </c>
      <c r="K1273" s="38">
        <v>47400</v>
      </c>
      <c r="L1273" s="31">
        <f>+Tabla3[[#This Row],[Total]]/SUM(Tabla3[Total])</f>
        <v>8.8250741371679694E-5</v>
      </c>
    </row>
    <row r="1274" spans="1:12">
      <c r="A1274" s="7" t="s">
        <v>606</v>
      </c>
      <c r="B1274" s="8">
        <v>44418</v>
      </c>
      <c r="C1274" s="7" t="s">
        <v>111</v>
      </c>
      <c r="D1274" s="9">
        <v>0</v>
      </c>
      <c r="E1274" s="10">
        <v>320</v>
      </c>
      <c r="F1274" s="10">
        <v>344.54</v>
      </c>
      <c r="G1274" s="11">
        <v>110252.1</v>
      </c>
      <c r="H1274" s="10">
        <v>0</v>
      </c>
      <c r="I1274" s="12">
        <v>110252.1</v>
      </c>
      <c r="J1274" s="12">
        <v>20947.900000000001</v>
      </c>
      <c r="K1274" s="38">
        <v>131199.99</v>
      </c>
      <c r="L1274" s="31">
        <f>+Tabla3[[#This Row],[Total]]/SUM(Tabla3[Total])</f>
        <v>2.4427207564255192E-4</v>
      </c>
    </row>
    <row r="1275" spans="1:12">
      <c r="A1275" s="7" t="s">
        <v>606</v>
      </c>
      <c r="B1275" s="8">
        <v>44418</v>
      </c>
      <c r="C1275" s="7" t="s">
        <v>114</v>
      </c>
      <c r="D1275" s="9">
        <v>0</v>
      </c>
      <c r="E1275" s="10">
        <v>60</v>
      </c>
      <c r="F1275" s="10">
        <v>802.52</v>
      </c>
      <c r="G1275" s="11">
        <v>48151.26</v>
      </c>
      <c r="H1275" s="10">
        <v>0</v>
      </c>
      <c r="I1275" s="12">
        <v>48151.26</v>
      </c>
      <c r="J1275" s="12">
        <v>9148.74</v>
      </c>
      <c r="K1275" s="38">
        <v>57300</v>
      </c>
      <c r="L1275" s="31">
        <f>+Tabla3[[#This Row],[Total]]/SUM(Tabla3[Total])</f>
        <v>1.0668285824044824E-4</v>
      </c>
    </row>
    <row r="1276" spans="1:12">
      <c r="A1276" s="7" t="s">
        <v>606</v>
      </c>
      <c r="B1276" s="8">
        <v>44418</v>
      </c>
      <c r="C1276" s="7" t="s">
        <v>99</v>
      </c>
      <c r="D1276" s="9">
        <v>0</v>
      </c>
      <c r="E1276" s="10">
        <v>2</v>
      </c>
      <c r="F1276" s="11">
        <v>10084.030000000001</v>
      </c>
      <c r="G1276" s="11">
        <v>20168.07</v>
      </c>
      <c r="H1276" s="10">
        <v>0</v>
      </c>
      <c r="I1276" s="12">
        <v>20168.07</v>
      </c>
      <c r="J1276" s="12">
        <v>3831.93</v>
      </c>
      <c r="K1276" s="38">
        <v>24000</v>
      </c>
      <c r="L1276" s="31">
        <f>+Tabla3[[#This Row],[Total]]/SUM(Tabla3[Total])</f>
        <v>4.4683919681863142E-5</v>
      </c>
    </row>
    <row r="1277" spans="1:12">
      <c r="A1277" s="7" t="s">
        <v>607</v>
      </c>
      <c r="B1277" s="8">
        <v>44418</v>
      </c>
      <c r="C1277" s="7" t="s">
        <v>133</v>
      </c>
      <c r="D1277" s="9">
        <v>0</v>
      </c>
      <c r="E1277" s="10">
        <v>6</v>
      </c>
      <c r="F1277" s="11">
        <v>2941.18</v>
      </c>
      <c r="G1277" s="11">
        <v>17647.060000000001</v>
      </c>
      <c r="H1277" s="10">
        <v>0</v>
      </c>
      <c r="I1277" s="12">
        <v>17647.060000000001</v>
      </c>
      <c r="J1277" s="12">
        <v>3352.94</v>
      </c>
      <c r="K1277" s="38">
        <v>21000</v>
      </c>
      <c r="L1277" s="31">
        <f>+Tabla3[[#This Row],[Total]]/SUM(Tabla3[Total])</f>
        <v>3.9098429721630245E-5</v>
      </c>
    </row>
    <row r="1278" spans="1:12">
      <c r="A1278" s="7" t="s">
        <v>607</v>
      </c>
      <c r="B1278" s="8">
        <v>44418</v>
      </c>
      <c r="C1278" s="7" t="s">
        <v>30</v>
      </c>
      <c r="D1278" s="9">
        <v>0</v>
      </c>
      <c r="E1278" s="10">
        <v>3</v>
      </c>
      <c r="F1278" s="11">
        <v>2521.0100000000002</v>
      </c>
      <c r="G1278" s="11">
        <v>7563.02</v>
      </c>
      <c r="H1278" s="10">
        <v>0</v>
      </c>
      <c r="I1278" s="12">
        <v>7563.02</v>
      </c>
      <c r="J1278" s="12">
        <v>1436.97</v>
      </c>
      <c r="K1278" s="38">
        <v>9000</v>
      </c>
      <c r="L1278" s="31">
        <f>+Tabla3[[#This Row],[Total]]/SUM(Tabla3[Total])</f>
        <v>1.6756469880698678E-5</v>
      </c>
    </row>
    <row r="1279" spans="1:12">
      <c r="A1279" s="7" t="s">
        <v>608</v>
      </c>
      <c r="B1279" s="8">
        <v>44418</v>
      </c>
      <c r="C1279" s="7" t="s">
        <v>54</v>
      </c>
      <c r="D1279" s="9">
        <v>0</v>
      </c>
      <c r="E1279" s="10">
        <v>60</v>
      </c>
      <c r="F1279" s="10">
        <v>924.37</v>
      </c>
      <c r="G1279" s="11">
        <v>55462.14</v>
      </c>
      <c r="H1279" s="10">
        <v>0</v>
      </c>
      <c r="I1279" s="12">
        <v>55462.14</v>
      </c>
      <c r="J1279" s="12">
        <v>10537.81</v>
      </c>
      <c r="K1279" s="38">
        <v>65999.95</v>
      </c>
      <c r="L1279" s="31">
        <f>+Tabla3[[#This Row],[Total]]/SUM(Tabla3[Total])</f>
        <v>1.2288068603362429E-4</v>
      </c>
    </row>
    <row r="1280" spans="1:12">
      <c r="A1280" s="7" t="s">
        <v>609</v>
      </c>
      <c r="B1280" s="8">
        <v>44419</v>
      </c>
      <c r="C1280" s="7" t="s">
        <v>249</v>
      </c>
      <c r="D1280" s="9">
        <v>0</v>
      </c>
      <c r="E1280" s="10">
        <v>20</v>
      </c>
      <c r="F1280" s="10">
        <v>362.18</v>
      </c>
      <c r="G1280" s="11">
        <v>7243.7</v>
      </c>
      <c r="H1280" s="10">
        <v>0</v>
      </c>
      <c r="I1280" s="12">
        <v>7243.7</v>
      </c>
      <c r="J1280" s="12">
        <v>1376.3</v>
      </c>
      <c r="K1280" s="38">
        <v>8620</v>
      </c>
      <c r="L1280" s="31">
        <f>+Tabla3[[#This Row],[Total]]/SUM(Tabla3[Total])</f>
        <v>1.6048974485735845E-5</v>
      </c>
    </row>
    <row r="1281" spans="1:12">
      <c r="A1281" s="7" t="s">
        <v>610</v>
      </c>
      <c r="B1281" s="8">
        <v>44419</v>
      </c>
      <c r="C1281" s="7" t="s">
        <v>537</v>
      </c>
      <c r="D1281" s="9">
        <v>0</v>
      </c>
      <c r="E1281" s="10">
        <v>50</v>
      </c>
      <c r="F1281" s="10">
        <v>237.82</v>
      </c>
      <c r="G1281" s="11">
        <v>11890.75</v>
      </c>
      <c r="H1281" s="10">
        <v>0</v>
      </c>
      <c r="I1281" s="12">
        <v>11890.75</v>
      </c>
      <c r="J1281" s="12">
        <v>2259.2399999999998</v>
      </c>
      <c r="K1281" s="38">
        <v>14149.99</v>
      </c>
      <c r="L1281" s="31">
        <f>+Tabla3[[#This Row],[Total]]/SUM(Tabla3[Total])</f>
        <v>2.6344875694131941E-5</v>
      </c>
    </row>
    <row r="1282" spans="1:12">
      <c r="A1282" s="7" t="s">
        <v>610</v>
      </c>
      <c r="B1282" s="8">
        <v>44419</v>
      </c>
      <c r="C1282" s="7" t="s">
        <v>133</v>
      </c>
      <c r="D1282" s="9">
        <v>0</v>
      </c>
      <c r="E1282" s="10">
        <v>2</v>
      </c>
      <c r="F1282" s="11">
        <v>2941.18</v>
      </c>
      <c r="G1282" s="11">
        <v>5882.35</v>
      </c>
      <c r="H1282" s="10">
        <v>0</v>
      </c>
      <c r="I1282" s="12">
        <v>5882.35</v>
      </c>
      <c r="J1282" s="12">
        <v>1117.6500000000001</v>
      </c>
      <c r="K1282" s="38">
        <v>7000</v>
      </c>
      <c r="L1282" s="31">
        <f>+Tabla3[[#This Row],[Total]]/SUM(Tabla3[Total])</f>
        <v>1.3032809907210082E-5</v>
      </c>
    </row>
    <row r="1283" spans="1:12">
      <c r="A1283" s="7" t="s">
        <v>610</v>
      </c>
      <c r="B1283" s="8">
        <v>44419</v>
      </c>
      <c r="C1283" s="7" t="s">
        <v>30</v>
      </c>
      <c r="D1283" s="9">
        <v>0</v>
      </c>
      <c r="E1283" s="10">
        <v>1</v>
      </c>
      <c r="F1283" s="11">
        <v>2521.0100000000002</v>
      </c>
      <c r="G1283" s="11">
        <v>2521.0100000000002</v>
      </c>
      <c r="H1283" s="10">
        <v>0</v>
      </c>
      <c r="I1283" s="12">
        <v>2521.0100000000002</v>
      </c>
      <c r="J1283" s="13">
        <v>478.99</v>
      </c>
      <c r="K1283" s="38">
        <v>3000</v>
      </c>
      <c r="L1283" s="31">
        <f>+Tabla3[[#This Row],[Total]]/SUM(Tabla3[Total])</f>
        <v>5.5854899602328927E-6</v>
      </c>
    </row>
    <row r="1284" spans="1:12">
      <c r="A1284" s="7" t="s">
        <v>610</v>
      </c>
      <c r="B1284" s="8">
        <v>44419</v>
      </c>
      <c r="C1284" s="7" t="s">
        <v>253</v>
      </c>
      <c r="D1284" s="9">
        <v>0</v>
      </c>
      <c r="E1284" s="10">
        <v>50</v>
      </c>
      <c r="F1284" s="10">
        <v>63.03</v>
      </c>
      <c r="G1284" s="11">
        <v>3151.25</v>
      </c>
      <c r="H1284" s="10">
        <v>0</v>
      </c>
      <c r="I1284" s="12">
        <v>3151.25</v>
      </c>
      <c r="J1284" s="13">
        <v>598.74</v>
      </c>
      <c r="K1284" s="38">
        <v>3749.99</v>
      </c>
      <c r="L1284" s="31">
        <f>+Tabla3[[#This Row],[Total]]/SUM(Tabla3[Total])</f>
        <v>6.9818438319912472E-6</v>
      </c>
    </row>
    <row r="1285" spans="1:12">
      <c r="A1285" s="7" t="s">
        <v>611</v>
      </c>
      <c r="B1285" s="8">
        <v>44419</v>
      </c>
      <c r="C1285" s="7" t="s">
        <v>110</v>
      </c>
      <c r="D1285" s="9">
        <v>0</v>
      </c>
      <c r="E1285" s="10">
        <v>100</v>
      </c>
      <c r="F1285" s="10">
        <v>132.77000000000001</v>
      </c>
      <c r="G1285" s="11">
        <v>13277.31</v>
      </c>
      <c r="H1285" s="10">
        <v>0</v>
      </c>
      <c r="I1285" s="12">
        <v>13277.31</v>
      </c>
      <c r="J1285" s="12">
        <v>2522.69</v>
      </c>
      <c r="K1285" s="38">
        <v>15800</v>
      </c>
      <c r="L1285" s="31">
        <f>+Tabla3[[#This Row],[Total]]/SUM(Tabla3[Total])</f>
        <v>2.94169137905599E-5</v>
      </c>
    </row>
    <row r="1286" spans="1:12">
      <c r="A1286" s="7" t="s">
        <v>611</v>
      </c>
      <c r="B1286" s="8">
        <v>44419</v>
      </c>
      <c r="C1286" s="7" t="s">
        <v>54</v>
      </c>
      <c r="D1286" s="9">
        <v>0</v>
      </c>
      <c r="E1286" s="10">
        <v>18</v>
      </c>
      <c r="F1286" s="10">
        <v>924.37</v>
      </c>
      <c r="G1286" s="11">
        <v>16638.64</v>
      </c>
      <c r="H1286" s="10">
        <v>0</v>
      </c>
      <c r="I1286" s="12">
        <v>16638.64</v>
      </c>
      <c r="J1286" s="12">
        <v>3161.34</v>
      </c>
      <c r="K1286" s="38">
        <v>19799.98</v>
      </c>
      <c r="L1286" s="31">
        <f>+Tabla3[[#This Row],[Total]]/SUM(Tabla3[Total])</f>
        <v>3.6864196500937353E-5</v>
      </c>
    </row>
    <row r="1287" spans="1:12">
      <c r="A1287" s="7" t="s">
        <v>611</v>
      </c>
      <c r="B1287" s="8">
        <v>44419</v>
      </c>
      <c r="C1287" s="7" t="s">
        <v>99</v>
      </c>
      <c r="D1287" s="9">
        <v>0</v>
      </c>
      <c r="E1287" s="10">
        <v>1</v>
      </c>
      <c r="F1287" s="11">
        <v>10084.030000000001</v>
      </c>
      <c r="G1287" s="11">
        <v>10084.030000000001</v>
      </c>
      <c r="H1287" s="10">
        <v>0</v>
      </c>
      <c r="I1287" s="12">
        <v>10084.030000000001</v>
      </c>
      <c r="J1287" s="12">
        <v>1915.97</v>
      </c>
      <c r="K1287" s="38">
        <v>12000</v>
      </c>
      <c r="L1287" s="31">
        <f>+Tabla3[[#This Row],[Total]]/SUM(Tabla3[Total])</f>
        <v>2.2341959840931571E-5</v>
      </c>
    </row>
    <row r="1288" spans="1:12">
      <c r="A1288" s="7" t="s">
        <v>612</v>
      </c>
      <c r="B1288" s="8">
        <v>44419</v>
      </c>
      <c r="C1288" s="7" t="s">
        <v>54</v>
      </c>
      <c r="D1288" s="9">
        <v>0</v>
      </c>
      <c r="E1288" s="10">
        <v>11</v>
      </c>
      <c r="F1288" s="10">
        <v>924.37</v>
      </c>
      <c r="G1288" s="11">
        <v>10168.06</v>
      </c>
      <c r="H1288" s="10">
        <v>0</v>
      </c>
      <c r="I1288" s="12">
        <v>10168.06</v>
      </c>
      <c r="J1288" s="12">
        <v>1931.93</v>
      </c>
      <c r="K1288" s="38">
        <v>12099.99</v>
      </c>
      <c r="L1288" s="31">
        <f>+Tabla3[[#This Row],[Total]]/SUM(Tabla3[Total])</f>
        <v>2.2528124221306132E-5</v>
      </c>
    </row>
    <row r="1289" spans="1:12">
      <c r="A1289" s="7" t="s">
        <v>612</v>
      </c>
      <c r="B1289" s="8">
        <v>44419</v>
      </c>
      <c r="C1289" s="7" t="s">
        <v>127</v>
      </c>
      <c r="D1289" s="9">
        <v>0</v>
      </c>
      <c r="E1289" s="10">
        <v>20</v>
      </c>
      <c r="F1289" s="10">
        <v>134.44999999999999</v>
      </c>
      <c r="G1289" s="11">
        <v>2689.06</v>
      </c>
      <c r="H1289" s="10">
        <v>0</v>
      </c>
      <c r="I1289" s="12">
        <v>2689.06</v>
      </c>
      <c r="J1289" s="13">
        <v>510.92</v>
      </c>
      <c r="K1289" s="38">
        <v>3199.98</v>
      </c>
      <c r="L1289" s="31">
        <f>+Tabla3[[#This Row],[Total]]/SUM(Tabla3[Total])</f>
        <v>5.9578187209820171E-6</v>
      </c>
    </row>
    <row r="1290" spans="1:12">
      <c r="A1290" s="7" t="s">
        <v>612</v>
      </c>
      <c r="B1290" s="8">
        <v>44419</v>
      </c>
      <c r="C1290" s="7" t="s">
        <v>129</v>
      </c>
      <c r="D1290" s="9">
        <v>0</v>
      </c>
      <c r="E1290" s="10">
        <v>40</v>
      </c>
      <c r="F1290" s="10">
        <v>109.24</v>
      </c>
      <c r="G1290" s="11">
        <v>4369.72</v>
      </c>
      <c r="H1290" s="10">
        <v>0</v>
      </c>
      <c r="I1290" s="12">
        <v>4369.72</v>
      </c>
      <c r="J1290" s="13">
        <v>830.25</v>
      </c>
      <c r="K1290" s="38">
        <v>5199.97</v>
      </c>
      <c r="L1290" s="31">
        <f>+Tabla3[[#This Row],[Total]]/SUM(Tabla3[Total])</f>
        <v>9.6814600761707449E-6</v>
      </c>
    </row>
    <row r="1291" spans="1:12">
      <c r="A1291" s="7" t="s">
        <v>613</v>
      </c>
      <c r="B1291" s="8">
        <v>44419</v>
      </c>
      <c r="C1291" s="7" t="s">
        <v>44</v>
      </c>
      <c r="D1291" s="9">
        <v>0</v>
      </c>
      <c r="E1291" s="10">
        <v>2</v>
      </c>
      <c r="F1291" s="11">
        <v>3361.34</v>
      </c>
      <c r="G1291" s="11">
        <v>6722.69</v>
      </c>
      <c r="H1291" s="10">
        <v>0</v>
      </c>
      <c r="I1291" s="12">
        <v>6722.69</v>
      </c>
      <c r="J1291" s="12">
        <v>1277.31</v>
      </c>
      <c r="K1291" s="38">
        <v>8000</v>
      </c>
      <c r="L1291" s="31">
        <f>+Tabla3[[#This Row],[Total]]/SUM(Tabla3[Total])</f>
        <v>1.4894639893954379E-5</v>
      </c>
    </row>
    <row r="1292" spans="1:12">
      <c r="A1292" s="7" t="s">
        <v>614</v>
      </c>
      <c r="B1292" s="8">
        <v>44419</v>
      </c>
      <c r="C1292" s="7" t="s">
        <v>314</v>
      </c>
      <c r="D1292" s="9">
        <v>0</v>
      </c>
      <c r="E1292" s="10">
        <v>70</v>
      </c>
      <c r="F1292" s="10">
        <v>336.13</v>
      </c>
      <c r="G1292" s="11">
        <v>23529.38</v>
      </c>
      <c r="H1292" s="10">
        <v>0</v>
      </c>
      <c r="I1292" s="12">
        <v>23529.38</v>
      </c>
      <c r="J1292" s="12">
        <v>4470.58</v>
      </c>
      <c r="K1292" s="38">
        <v>27999.96</v>
      </c>
      <c r="L1292" s="31">
        <f>+Tabla3[[#This Row],[Total]]/SUM(Tabla3[Total])</f>
        <v>5.2131165155640858E-5</v>
      </c>
    </row>
    <row r="1293" spans="1:12">
      <c r="A1293" s="7" t="s">
        <v>614</v>
      </c>
      <c r="B1293" s="8">
        <v>44419</v>
      </c>
      <c r="C1293" s="7" t="s">
        <v>13</v>
      </c>
      <c r="D1293" s="9">
        <v>0</v>
      </c>
      <c r="E1293" s="10">
        <v>20</v>
      </c>
      <c r="F1293" s="10">
        <v>257.14</v>
      </c>
      <c r="G1293" s="11">
        <v>5142.8599999999997</v>
      </c>
      <c r="H1293" s="10">
        <v>0</v>
      </c>
      <c r="I1293" s="12">
        <v>5142.8599999999997</v>
      </c>
      <c r="J1293" s="13">
        <v>977.14</v>
      </c>
      <c r="K1293" s="38">
        <v>6120</v>
      </c>
      <c r="L1293" s="31">
        <f>+Tabla3[[#This Row],[Total]]/SUM(Tabla3[Total])</f>
        <v>1.13943995188751E-5</v>
      </c>
    </row>
    <row r="1294" spans="1:12">
      <c r="A1294" s="7" t="s">
        <v>614</v>
      </c>
      <c r="B1294" s="8">
        <v>44419</v>
      </c>
      <c r="C1294" s="7" t="s">
        <v>615</v>
      </c>
      <c r="D1294" s="9">
        <v>0</v>
      </c>
      <c r="E1294" s="10">
        <v>4</v>
      </c>
      <c r="F1294" s="10">
        <v>478.99</v>
      </c>
      <c r="G1294" s="11">
        <v>1915.97</v>
      </c>
      <c r="H1294" s="10">
        <v>0</v>
      </c>
      <c r="I1294" s="12">
        <v>1915.97</v>
      </c>
      <c r="J1294" s="13">
        <v>364.03</v>
      </c>
      <c r="K1294" s="38">
        <v>2280</v>
      </c>
      <c r="L1294" s="31">
        <f>+Tabla3[[#This Row],[Total]]/SUM(Tabla3[Total])</f>
        <v>4.2449723697769978E-6</v>
      </c>
    </row>
    <row r="1295" spans="1:12">
      <c r="A1295" s="7" t="s">
        <v>614</v>
      </c>
      <c r="B1295" s="8">
        <v>44419</v>
      </c>
      <c r="C1295" s="7" t="s">
        <v>599</v>
      </c>
      <c r="D1295" s="9">
        <v>0</v>
      </c>
      <c r="E1295" s="10">
        <v>8</v>
      </c>
      <c r="F1295" s="10">
        <v>567.23</v>
      </c>
      <c r="G1295" s="11">
        <v>4537.8100000000004</v>
      </c>
      <c r="H1295" s="10">
        <v>0</v>
      </c>
      <c r="I1295" s="12">
        <v>4537.8100000000004</v>
      </c>
      <c r="J1295" s="13">
        <v>862.18</v>
      </c>
      <c r="K1295" s="38">
        <v>5399.99</v>
      </c>
      <c r="L1295" s="31">
        <f>+Tabla3[[#This Row],[Total]]/SUM(Tabla3[Total])</f>
        <v>1.0053863310119339E-5</v>
      </c>
    </row>
    <row r="1296" spans="1:12">
      <c r="A1296" s="7" t="s">
        <v>614</v>
      </c>
      <c r="B1296" s="8">
        <v>44419</v>
      </c>
      <c r="C1296" s="7" t="s">
        <v>255</v>
      </c>
      <c r="D1296" s="9">
        <v>0</v>
      </c>
      <c r="E1296" s="10">
        <v>10</v>
      </c>
      <c r="F1296" s="10">
        <v>84.03</v>
      </c>
      <c r="G1296" s="10">
        <v>840.33</v>
      </c>
      <c r="H1296" s="10">
        <v>0</v>
      </c>
      <c r="I1296" s="13">
        <v>840.33</v>
      </c>
      <c r="J1296" s="13">
        <v>159.66</v>
      </c>
      <c r="K1296" s="38">
        <v>999.99</v>
      </c>
      <c r="L1296" s="31">
        <f>+Tabla3[[#This Row],[Total]]/SUM(Tabla3[Total])</f>
        <v>1.86181136844443E-6</v>
      </c>
    </row>
    <row r="1297" spans="1:12">
      <c r="A1297" s="7" t="s">
        <v>614</v>
      </c>
      <c r="B1297" s="8">
        <v>44419</v>
      </c>
      <c r="C1297" s="7" t="s">
        <v>14</v>
      </c>
      <c r="D1297" s="9">
        <v>0</v>
      </c>
      <c r="E1297" s="10">
        <v>102</v>
      </c>
      <c r="F1297" s="10">
        <v>67.23</v>
      </c>
      <c r="G1297" s="11">
        <v>6857.05</v>
      </c>
      <c r="H1297" s="10">
        <v>0</v>
      </c>
      <c r="I1297" s="12">
        <v>6857.05</v>
      </c>
      <c r="J1297" s="12">
        <v>1302.8399999999999</v>
      </c>
      <c r="K1297" s="38">
        <v>8159.89</v>
      </c>
      <c r="L1297" s="31">
        <f>+Tabla3[[#This Row],[Total]]/SUM(Tabla3[Total])</f>
        <v>1.5192327890534925E-5</v>
      </c>
    </row>
    <row r="1298" spans="1:12">
      <c r="A1298" s="7" t="s">
        <v>614</v>
      </c>
      <c r="B1298" s="8">
        <v>44419</v>
      </c>
      <c r="C1298" s="7" t="s">
        <v>129</v>
      </c>
      <c r="D1298" s="9">
        <v>0</v>
      </c>
      <c r="E1298" s="10">
        <v>10</v>
      </c>
      <c r="F1298" s="10">
        <v>109.24</v>
      </c>
      <c r="G1298" s="11">
        <v>1092.43</v>
      </c>
      <c r="H1298" s="10">
        <v>0</v>
      </c>
      <c r="I1298" s="12">
        <v>1092.43</v>
      </c>
      <c r="J1298" s="13">
        <v>207.56</v>
      </c>
      <c r="K1298" s="38">
        <v>1299.99</v>
      </c>
      <c r="L1298" s="31">
        <f>+Tabla3[[#This Row],[Total]]/SUM(Tabla3[Total])</f>
        <v>2.4203603644677193E-6</v>
      </c>
    </row>
    <row r="1299" spans="1:12">
      <c r="A1299" s="7" t="s">
        <v>616</v>
      </c>
      <c r="B1299" s="8">
        <v>44419</v>
      </c>
      <c r="C1299" s="7" t="s">
        <v>617</v>
      </c>
      <c r="D1299" s="9">
        <v>0</v>
      </c>
      <c r="E1299" s="10">
        <v>21</v>
      </c>
      <c r="F1299" s="10">
        <v>556.29999999999995</v>
      </c>
      <c r="G1299" s="11">
        <v>11682.35</v>
      </c>
      <c r="H1299" s="10">
        <v>0</v>
      </c>
      <c r="I1299" s="12">
        <v>11682.35</v>
      </c>
      <c r="J1299" s="12">
        <v>2219.65</v>
      </c>
      <c r="K1299" s="38">
        <v>13902</v>
      </c>
      <c r="L1299" s="31">
        <f>+Tabla3[[#This Row],[Total]]/SUM(Tabla3[Total])</f>
        <v>2.5883160475719223E-5</v>
      </c>
    </row>
    <row r="1300" spans="1:12">
      <c r="A1300" s="7" t="s">
        <v>618</v>
      </c>
      <c r="B1300" s="8">
        <v>44420</v>
      </c>
      <c r="C1300" s="7" t="s">
        <v>619</v>
      </c>
      <c r="D1300" s="9">
        <v>0</v>
      </c>
      <c r="E1300" s="10">
        <v>4</v>
      </c>
      <c r="F1300" s="10">
        <v>481.51</v>
      </c>
      <c r="G1300" s="11">
        <v>1926.05</v>
      </c>
      <c r="H1300" s="10">
        <v>0</v>
      </c>
      <c r="I1300" s="12">
        <v>1926.05</v>
      </c>
      <c r="J1300" s="13">
        <v>365.95</v>
      </c>
      <c r="K1300" s="38">
        <v>2292</v>
      </c>
      <c r="L1300" s="31">
        <f>+Tabla3[[#This Row],[Total]]/SUM(Tabla3[Total])</f>
        <v>4.2673143296179296E-6</v>
      </c>
    </row>
    <row r="1301" spans="1:12">
      <c r="A1301" s="7" t="s">
        <v>618</v>
      </c>
      <c r="B1301" s="8">
        <v>44420</v>
      </c>
      <c r="C1301" s="7" t="s">
        <v>143</v>
      </c>
      <c r="D1301" s="9">
        <v>0</v>
      </c>
      <c r="E1301" s="10">
        <v>20</v>
      </c>
      <c r="F1301" s="10">
        <v>647.9</v>
      </c>
      <c r="G1301" s="11">
        <v>12957.98</v>
      </c>
      <c r="H1301" s="10">
        <v>0</v>
      </c>
      <c r="I1301" s="12">
        <v>12957.98</v>
      </c>
      <c r="J1301" s="12">
        <v>2462.02</v>
      </c>
      <c r="K1301" s="38">
        <v>15420</v>
      </c>
      <c r="L1301" s="31">
        <f>+Tabla3[[#This Row],[Total]]/SUM(Tabla3[Total])</f>
        <v>2.8709418395597067E-5</v>
      </c>
    </row>
    <row r="1302" spans="1:12">
      <c r="A1302" s="7" t="s">
        <v>618</v>
      </c>
      <c r="B1302" s="8">
        <v>44420</v>
      </c>
      <c r="C1302" s="7" t="s">
        <v>127</v>
      </c>
      <c r="D1302" s="9">
        <v>0</v>
      </c>
      <c r="E1302" s="10">
        <v>24</v>
      </c>
      <c r="F1302" s="10">
        <v>134.44999999999999</v>
      </c>
      <c r="G1302" s="11">
        <v>3226.87</v>
      </c>
      <c r="H1302" s="10">
        <v>0</v>
      </c>
      <c r="I1302" s="12">
        <v>3226.87</v>
      </c>
      <c r="J1302" s="13">
        <v>613.11</v>
      </c>
      <c r="K1302" s="38">
        <v>3839.98</v>
      </c>
      <c r="L1302" s="31">
        <f>+Tabla3[[#This Row],[Total]]/SUM(Tabla3[Total])</f>
        <v>7.1493899124983674E-6</v>
      </c>
    </row>
    <row r="1303" spans="1:12">
      <c r="A1303" s="7" t="s">
        <v>620</v>
      </c>
      <c r="B1303" s="8">
        <v>44420</v>
      </c>
      <c r="C1303" s="7" t="s">
        <v>54</v>
      </c>
      <c r="D1303" s="9">
        <v>0</v>
      </c>
      <c r="E1303" s="10">
        <v>10</v>
      </c>
      <c r="F1303" s="11">
        <v>1176.47</v>
      </c>
      <c r="G1303" s="11">
        <v>11764.7</v>
      </c>
      <c r="H1303" s="10">
        <v>0</v>
      </c>
      <c r="I1303" s="12">
        <v>11764.7</v>
      </c>
      <c r="J1303" s="12">
        <v>2235.29</v>
      </c>
      <c r="K1303" s="38">
        <v>13999.99</v>
      </c>
      <c r="L1303" s="31">
        <f>+Tabla3[[#This Row],[Total]]/SUM(Tabla3[Total])</f>
        <v>2.6065601196120297E-5</v>
      </c>
    </row>
    <row r="1304" spans="1:12">
      <c r="A1304" s="7" t="s">
        <v>621</v>
      </c>
      <c r="B1304" s="8">
        <v>44420</v>
      </c>
      <c r="C1304" s="7" t="s">
        <v>25</v>
      </c>
      <c r="D1304" s="9">
        <v>0</v>
      </c>
      <c r="E1304" s="10">
        <v>300</v>
      </c>
      <c r="F1304" s="10">
        <v>100.84</v>
      </c>
      <c r="G1304" s="11">
        <v>30252</v>
      </c>
      <c r="H1304" s="10">
        <v>0</v>
      </c>
      <c r="I1304" s="12">
        <v>30252</v>
      </c>
      <c r="J1304" s="12">
        <v>5747.88</v>
      </c>
      <c r="K1304" s="38">
        <v>35999.879999999997</v>
      </c>
      <c r="L1304" s="31">
        <f>+Tabla3[[#This Row],[Total]]/SUM(Tabla3[Total])</f>
        <v>6.7025656103196298E-5</v>
      </c>
    </row>
    <row r="1305" spans="1:12">
      <c r="A1305" s="7" t="s">
        <v>622</v>
      </c>
      <c r="B1305" s="8">
        <v>44421</v>
      </c>
      <c r="C1305" s="7" t="s">
        <v>127</v>
      </c>
      <c r="D1305" s="9">
        <v>0</v>
      </c>
      <c r="E1305" s="10">
        <v>20</v>
      </c>
      <c r="F1305" s="10">
        <v>134.44999999999999</v>
      </c>
      <c r="G1305" s="11">
        <v>2689.06</v>
      </c>
      <c r="H1305" s="10">
        <v>0</v>
      </c>
      <c r="I1305" s="12">
        <v>2689.06</v>
      </c>
      <c r="J1305" s="13">
        <v>510.92</v>
      </c>
      <c r="K1305" s="38">
        <v>3199.98</v>
      </c>
      <c r="L1305" s="31">
        <f>+Tabla3[[#This Row],[Total]]/SUM(Tabla3[Total])</f>
        <v>5.9578187209820171E-6</v>
      </c>
    </row>
    <row r="1306" spans="1:12">
      <c r="A1306" s="7" t="s">
        <v>623</v>
      </c>
      <c r="B1306" s="8">
        <v>44421</v>
      </c>
      <c r="C1306" s="7" t="s">
        <v>545</v>
      </c>
      <c r="D1306" s="9">
        <v>0</v>
      </c>
      <c r="E1306" s="10">
        <v>16</v>
      </c>
      <c r="F1306" s="10">
        <v>396.64</v>
      </c>
      <c r="G1306" s="11">
        <v>6346.22</v>
      </c>
      <c r="H1306" s="10">
        <v>0</v>
      </c>
      <c r="I1306" s="12">
        <v>6346.22</v>
      </c>
      <c r="J1306" s="12">
        <v>1205.78</v>
      </c>
      <c r="K1306" s="38">
        <v>7552</v>
      </c>
      <c r="L1306" s="31">
        <f>+Tabla3[[#This Row],[Total]]/SUM(Tabla3[Total])</f>
        <v>1.4060540059892934E-5</v>
      </c>
    </row>
    <row r="1307" spans="1:12">
      <c r="A1307" s="7" t="s">
        <v>623</v>
      </c>
      <c r="B1307" s="8">
        <v>44421</v>
      </c>
      <c r="C1307" s="7" t="s">
        <v>617</v>
      </c>
      <c r="D1307" s="9">
        <v>0</v>
      </c>
      <c r="E1307" s="10">
        <v>8</v>
      </c>
      <c r="F1307" s="10">
        <v>556.29999999999995</v>
      </c>
      <c r="G1307" s="11">
        <v>4450.42</v>
      </c>
      <c r="H1307" s="10">
        <v>0</v>
      </c>
      <c r="I1307" s="12">
        <v>4450.42</v>
      </c>
      <c r="J1307" s="13">
        <v>845.58</v>
      </c>
      <c r="K1307" s="38">
        <v>5296</v>
      </c>
      <c r="L1307" s="31">
        <f>+Tabla3[[#This Row],[Total]]/SUM(Tabla3[Total])</f>
        <v>9.8602516097977995E-6</v>
      </c>
    </row>
    <row r="1308" spans="1:12">
      <c r="A1308" s="7" t="s">
        <v>623</v>
      </c>
      <c r="B1308" s="8">
        <v>44421</v>
      </c>
      <c r="C1308" s="7" t="s">
        <v>624</v>
      </c>
      <c r="D1308" s="9">
        <v>0</v>
      </c>
      <c r="E1308" s="10">
        <v>4</v>
      </c>
      <c r="F1308" s="10">
        <v>578.99</v>
      </c>
      <c r="G1308" s="11">
        <v>2315.9699999999998</v>
      </c>
      <c r="H1308" s="10">
        <v>0</v>
      </c>
      <c r="I1308" s="12">
        <v>2315.9699999999998</v>
      </c>
      <c r="J1308" s="13">
        <v>440.03</v>
      </c>
      <c r="K1308" s="38">
        <v>2756</v>
      </c>
      <c r="L1308" s="31">
        <f>+Tabla3[[#This Row],[Total]]/SUM(Tabla3[Total])</f>
        <v>5.1312034434672835E-6</v>
      </c>
    </row>
    <row r="1309" spans="1:12">
      <c r="A1309" s="7" t="s">
        <v>623</v>
      </c>
      <c r="B1309" s="8">
        <v>44421</v>
      </c>
      <c r="C1309" s="7" t="s">
        <v>539</v>
      </c>
      <c r="D1309" s="9">
        <v>0</v>
      </c>
      <c r="E1309" s="10">
        <v>12</v>
      </c>
      <c r="F1309" s="10">
        <v>79.83</v>
      </c>
      <c r="G1309" s="10">
        <v>957.97</v>
      </c>
      <c r="H1309" s="10">
        <v>0</v>
      </c>
      <c r="I1309" s="13">
        <v>957.97</v>
      </c>
      <c r="J1309" s="13">
        <v>182.01</v>
      </c>
      <c r="K1309" s="38">
        <v>1139.99</v>
      </c>
      <c r="L1309" s="31">
        <f>+Tabla3[[#This Row],[Total]]/SUM(Tabla3[Total])</f>
        <v>2.1224675665886314E-6</v>
      </c>
    </row>
    <row r="1310" spans="1:12">
      <c r="A1310" s="7" t="s">
        <v>623</v>
      </c>
      <c r="B1310" s="8">
        <v>44421</v>
      </c>
      <c r="C1310" s="7" t="s">
        <v>127</v>
      </c>
      <c r="D1310" s="9">
        <v>0</v>
      </c>
      <c r="E1310" s="10">
        <v>16</v>
      </c>
      <c r="F1310" s="10">
        <v>134.44999999999999</v>
      </c>
      <c r="G1310" s="11">
        <v>2151.25</v>
      </c>
      <c r="H1310" s="10">
        <v>0</v>
      </c>
      <c r="I1310" s="12">
        <v>2151.25</v>
      </c>
      <c r="J1310" s="13">
        <v>408.74</v>
      </c>
      <c r="K1310" s="38">
        <v>2559.9899999999998</v>
      </c>
      <c r="L1310" s="31">
        <f>+Tabla3[[#This Row],[Total]]/SUM(Tabla3[Total])</f>
        <v>4.7662661477655337E-6</v>
      </c>
    </row>
    <row r="1311" spans="1:12">
      <c r="A1311" s="7" t="s">
        <v>623</v>
      </c>
      <c r="B1311" s="8">
        <v>44421</v>
      </c>
      <c r="C1311" s="7" t="s">
        <v>129</v>
      </c>
      <c r="D1311" s="9">
        <v>0</v>
      </c>
      <c r="E1311" s="10">
        <v>28</v>
      </c>
      <c r="F1311" s="10">
        <v>109.24</v>
      </c>
      <c r="G1311" s="11">
        <v>3058.8</v>
      </c>
      <c r="H1311" s="10">
        <v>0</v>
      </c>
      <c r="I1311" s="12">
        <v>3058.8</v>
      </c>
      <c r="J1311" s="13">
        <v>581.16999999999996</v>
      </c>
      <c r="K1311" s="38">
        <v>3639.98</v>
      </c>
      <c r="L1311" s="31">
        <f>+Tabla3[[#This Row],[Total]]/SUM(Tabla3[Total])</f>
        <v>6.7770239151495082E-6</v>
      </c>
    </row>
    <row r="1312" spans="1:12">
      <c r="A1312" s="7" t="s">
        <v>625</v>
      </c>
      <c r="B1312" s="8">
        <v>44421</v>
      </c>
      <c r="C1312" s="7" t="s">
        <v>626</v>
      </c>
      <c r="D1312" s="9">
        <v>0</v>
      </c>
      <c r="E1312" s="10">
        <v>6</v>
      </c>
      <c r="F1312" s="10">
        <v>869.75</v>
      </c>
      <c r="G1312" s="11">
        <v>5218.49</v>
      </c>
      <c r="H1312" s="10">
        <v>0</v>
      </c>
      <c r="I1312" s="12">
        <v>5218.49</v>
      </c>
      <c r="J1312" s="13">
        <v>991.51</v>
      </c>
      <c r="K1312" s="38">
        <v>6210</v>
      </c>
      <c r="L1312" s="31">
        <f>+Tabla3[[#This Row],[Total]]/SUM(Tabla3[Total])</f>
        <v>1.1561964217682087E-5</v>
      </c>
    </row>
    <row r="1313" spans="1:12">
      <c r="A1313" s="7" t="s">
        <v>625</v>
      </c>
      <c r="B1313" s="8">
        <v>44421</v>
      </c>
      <c r="C1313" s="7" t="s">
        <v>85</v>
      </c>
      <c r="D1313" s="9">
        <v>0</v>
      </c>
      <c r="E1313" s="10">
        <v>4</v>
      </c>
      <c r="F1313" s="11">
        <v>13025.21</v>
      </c>
      <c r="G1313" s="11">
        <v>52100.84</v>
      </c>
      <c r="H1313" s="10">
        <v>0</v>
      </c>
      <c r="I1313" s="12">
        <v>52100.84</v>
      </c>
      <c r="J1313" s="12">
        <v>9899.16</v>
      </c>
      <c r="K1313" s="38">
        <v>62000</v>
      </c>
      <c r="L1313" s="31">
        <f>+Tabla3[[#This Row],[Total]]/SUM(Tabla3[Total])</f>
        <v>1.1543345917814644E-4</v>
      </c>
    </row>
    <row r="1314" spans="1:12">
      <c r="A1314" s="7" t="s">
        <v>625</v>
      </c>
      <c r="B1314" s="8">
        <v>44421</v>
      </c>
      <c r="C1314" s="7" t="s">
        <v>605</v>
      </c>
      <c r="D1314" s="9">
        <v>0</v>
      </c>
      <c r="E1314" s="10">
        <v>2</v>
      </c>
      <c r="F1314" s="11">
        <v>11764.71</v>
      </c>
      <c r="G1314" s="11">
        <v>23529.41</v>
      </c>
      <c r="H1314" s="10">
        <v>0</v>
      </c>
      <c r="I1314" s="12">
        <v>23529.41</v>
      </c>
      <c r="J1314" s="12">
        <v>4470.59</v>
      </c>
      <c r="K1314" s="38">
        <v>28000</v>
      </c>
      <c r="L1314" s="31">
        <f>+Tabla3[[#This Row],[Total]]/SUM(Tabla3[Total])</f>
        <v>5.213123962884033E-5</v>
      </c>
    </row>
    <row r="1315" spans="1:12">
      <c r="A1315" s="7" t="s">
        <v>625</v>
      </c>
      <c r="B1315" s="8">
        <v>44421</v>
      </c>
      <c r="C1315" s="7" t="s">
        <v>122</v>
      </c>
      <c r="D1315" s="9">
        <v>0</v>
      </c>
      <c r="E1315" s="10">
        <v>2</v>
      </c>
      <c r="F1315" s="11">
        <v>7983.19</v>
      </c>
      <c r="G1315" s="11">
        <v>15966.39</v>
      </c>
      <c r="H1315" s="10">
        <v>0</v>
      </c>
      <c r="I1315" s="12">
        <v>15966.39</v>
      </c>
      <c r="J1315" s="12">
        <v>3033.61</v>
      </c>
      <c r="K1315" s="38">
        <v>19000</v>
      </c>
      <c r="L1315" s="31">
        <f>+Tabla3[[#This Row],[Total]]/SUM(Tabla3[Total])</f>
        <v>3.5374769748141648E-5</v>
      </c>
    </row>
    <row r="1316" spans="1:12">
      <c r="A1316" s="7" t="s">
        <v>627</v>
      </c>
      <c r="B1316" s="8">
        <v>44421</v>
      </c>
      <c r="C1316" s="7" t="s">
        <v>545</v>
      </c>
      <c r="D1316" s="9">
        <v>0</v>
      </c>
      <c r="E1316" s="10">
        <v>6</v>
      </c>
      <c r="F1316" s="10">
        <v>396.64</v>
      </c>
      <c r="G1316" s="11">
        <v>2379.83</v>
      </c>
      <c r="H1316" s="10">
        <v>0</v>
      </c>
      <c r="I1316" s="12">
        <v>2379.83</v>
      </c>
      <c r="J1316" s="13">
        <v>452.17</v>
      </c>
      <c r="K1316" s="38">
        <v>2832</v>
      </c>
      <c r="L1316" s="31">
        <f>+Tabla3[[#This Row],[Total]]/SUM(Tabla3[Total])</f>
        <v>5.2727025224598499E-6</v>
      </c>
    </row>
    <row r="1317" spans="1:12">
      <c r="A1317" s="7" t="s">
        <v>627</v>
      </c>
      <c r="B1317" s="8">
        <v>44421</v>
      </c>
      <c r="C1317" s="7" t="s">
        <v>617</v>
      </c>
      <c r="D1317" s="9">
        <v>0</v>
      </c>
      <c r="E1317" s="10">
        <v>6</v>
      </c>
      <c r="F1317" s="10">
        <v>556.29999999999995</v>
      </c>
      <c r="G1317" s="11">
        <v>3337.82</v>
      </c>
      <c r="H1317" s="10">
        <v>0</v>
      </c>
      <c r="I1317" s="12">
        <v>3337.82</v>
      </c>
      <c r="J1317" s="13">
        <v>634.17999999999995</v>
      </c>
      <c r="K1317" s="38">
        <v>3972</v>
      </c>
      <c r="L1317" s="31">
        <f>+Tabla3[[#This Row],[Total]]/SUM(Tabla3[Total])</f>
        <v>7.3951887073483497E-6</v>
      </c>
    </row>
    <row r="1318" spans="1:12">
      <c r="A1318" s="7" t="s">
        <v>627</v>
      </c>
      <c r="B1318" s="8">
        <v>44421</v>
      </c>
      <c r="C1318" s="7" t="s">
        <v>624</v>
      </c>
      <c r="D1318" s="9">
        <v>0</v>
      </c>
      <c r="E1318" s="10">
        <v>6</v>
      </c>
      <c r="F1318" s="10">
        <v>578.99</v>
      </c>
      <c r="G1318" s="11">
        <v>3473.95</v>
      </c>
      <c r="H1318" s="10">
        <v>0</v>
      </c>
      <c r="I1318" s="12">
        <v>3473.95</v>
      </c>
      <c r="J1318" s="13">
        <v>660.05</v>
      </c>
      <c r="K1318" s="38">
        <v>4134</v>
      </c>
      <c r="L1318" s="31">
        <f>+Tabla3[[#This Row],[Total]]/SUM(Tabla3[Total])</f>
        <v>7.6968051652009261E-6</v>
      </c>
    </row>
    <row r="1319" spans="1:12">
      <c r="A1319" s="7" t="s">
        <v>627</v>
      </c>
      <c r="B1319" s="8">
        <v>44421</v>
      </c>
      <c r="C1319" s="7" t="s">
        <v>539</v>
      </c>
      <c r="D1319" s="9">
        <v>0</v>
      </c>
      <c r="E1319" s="10">
        <v>12</v>
      </c>
      <c r="F1319" s="10">
        <v>79.83</v>
      </c>
      <c r="G1319" s="10">
        <v>957.97</v>
      </c>
      <c r="H1319" s="10">
        <v>0</v>
      </c>
      <c r="I1319" s="13">
        <v>957.97</v>
      </c>
      <c r="J1319" s="13">
        <v>182.01</v>
      </c>
      <c r="K1319" s="38">
        <v>1139.99</v>
      </c>
      <c r="L1319" s="31">
        <f>+Tabla3[[#This Row],[Total]]/SUM(Tabla3[Total])</f>
        <v>2.1224675665886314E-6</v>
      </c>
    </row>
    <row r="1320" spans="1:12">
      <c r="A1320" s="7" t="s">
        <v>627</v>
      </c>
      <c r="B1320" s="8">
        <v>44421</v>
      </c>
      <c r="C1320" s="7" t="s">
        <v>127</v>
      </c>
      <c r="D1320" s="9">
        <v>0</v>
      </c>
      <c r="E1320" s="10">
        <v>6</v>
      </c>
      <c r="F1320" s="10">
        <v>134.44999999999999</v>
      </c>
      <c r="G1320" s="10">
        <v>806.72</v>
      </c>
      <c r="H1320" s="10">
        <v>0</v>
      </c>
      <c r="I1320" s="13">
        <v>806.72</v>
      </c>
      <c r="J1320" s="13">
        <v>153.28</v>
      </c>
      <c r="K1320" s="38">
        <v>959.99</v>
      </c>
      <c r="L1320" s="31">
        <f>+Tabla3[[#This Row],[Total]]/SUM(Tabla3[Total])</f>
        <v>1.7873381689746581E-6</v>
      </c>
    </row>
    <row r="1321" spans="1:12">
      <c r="A1321" s="7" t="s">
        <v>627</v>
      </c>
      <c r="B1321" s="8">
        <v>44421</v>
      </c>
      <c r="C1321" s="7" t="s">
        <v>129</v>
      </c>
      <c r="D1321" s="9">
        <v>0</v>
      </c>
      <c r="E1321" s="10">
        <v>18</v>
      </c>
      <c r="F1321" s="10">
        <v>109.24</v>
      </c>
      <c r="G1321" s="11">
        <v>1966.37</v>
      </c>
      <c r="H1321" s="10">
        <v>0</v>
      </c>
      <c r="I1321" s="12">
        <v>1966.37</v>
      </c>
      <c r="J1321" s="13">
        <v>373.61</v>
      </c>
      <c r="K1321" s="38">
        <v>2339.9899999999998</v>
      </c>
      <c r="L1321" s="31">
        <f>+Tabla3[[#This Row],[Total]]/SUM(Tabla3[Total])</f>
        <v>4.3566635506817881E-6</v>
      </c>
    </row>
    <row r="1322" spans="1:12">
      <c r="A1322" s="7" t="s">
        <v>628</v>
      </c>
      <c r="B1322" s="8">
        <v>44421</v>
      </c>
      <c r="C1322" s="7" t="s">
        <v>629</v>
      </c>
      <c r="D1322" s="9">
        <v>0</v>
      </c>
      <c r="E1322" s="10">
        <v>16</v>
      </c>
      <c r="F1322" s="10">
        <v>399.16</v>
      </c>
      <c r="G1322" s="11">
        <v>6386.55</v>
      </c>
      <c r="H1322" s="10">
        <v>0</v>
      </c>
      <c r="I1322" s="12">
        <v>6386.55</v>
      </c>
      <c r="J1322" s="12">
        <v>1213.45</v>
      </c>
      <c r="K1322" s="38">
        <v>7600</v>
      </c>
      <c r="L1322" s="31">
        <f>+Tabla3[[#This Row],[Total]]/SUM(Tabla3[Total])</f>
        <v>1.4149907899256661E-5</v>
      </c>
    </row>
    <row r="1323" spans="1:12">
      <c r="A1323" s="7" t="s">
        <v>628</v>
      </c>
      <c r="B1323" s="8">
        <v>44421</v>
      </c>
      <c r="C1323" s="7" t="s">
        <v>54</v>
      </c>
      <c r="D1323" s="9">
        <v>0</v>
      </c>
      <c r="E1323" s="10">
        <v>16</v>
      </c>
      <c r="F1323" s="11">
        <v>1176.47</v>
      </c>
      <c r="G1323" s="11">
        <v>18823.52</v>
      </c>
      <c r="H1323" s="10">
        <v>0</v>
      </c>
      <c r="I1323" s="12">
        <v>18823.52</v>
      </c>
      <c r="J1323" s="12">
        <v>3576.47</v>
      </c>
      <c r="K1323" s="38">
        <v>22399.99</v>
      </c>
      <c r="L1323" s="31">
        <f>+Tabla3[[#This Row],[Total]]/SUM(Tabla3[Total])</f>
        <v>4.17049730847724E-5</v>
      </c>
    </row>
    <row r="1324" spans="1:12">
      <c r="A1324" s="7" t="s">
        <v>628</v>
      </c>
      <c r="B1324" s="8">
        <v>44421</v>
      </c>
      <c r="C1324" s="7" t="s">
        <v>253</v>
      </c>
      <c r="D1324" s="9">
        <v>0</v>
      </c>
      <c r="E1324" s="10">
        <v>16</v>
      </c>
      <c r="F1324" s="10">
        <v>63.03</v>
      </c>
      <c r="G1324" s="11">
        <v>1008.4</v>
      </c>
      <c r="H1324" s="10">
        <v>0</v>
      </c>
      <c r="I1324" s="12">
        <v>1008.4</v>
      </c>
      <c r="J1324" s="13">
        <v>191.6</v>
      </c>
      <c r="K1324" s="38">
        <v>1200</v>
      </c>
      <c r="L1324" s="31">
        <f>+Tabla3[[#This Row],[Total]]/SUM(Tabla3[Total])</f>
        <v>2.2341959840931571E-6</v>
      </c>
    </row>
    <row r="1325" spans="1:12">
      <c r="A1325" s="7" t="s">
        <v>630</v>
      </c>
      <c r="B1325" s="8">
        <v>44421</v>
      </c>
      <c r="C1325" s="7" t="s">
        <v>116</v>
      </c>
      <c r="D1325" s="9">
        <v>0</v>
      </c>
      <c r="E1325" s="10">
        <v>3</v>
      </c>
      <c r="F1325" s="11">
        <v>15126.05</v>
      </c>
      <c r="G1325" s="11">
        <v>45378.15</v>
      </c>
      <c r="H1325" s="10">
        <v>0</v>
      </c>
      <c r="I1325" s="12">
        <v>45378.15</v>
      </c>
      <c r="J1325" s="12">
        <v>8621.85</v>
      </c>
      <c r="K1325" s="38">
        <v>54000</v>
      </c>
      <c r="L1325" s="31">
        <f>+Tabla3[[#This Row],[Total]]/SUM(Tabla3[Total])</f>
        <v>1.0053881928419206E-4</v>
      </c>
    </row>
    <row r="1326" spans="1:12">
      <c r="A1326" s="7" t="s">
        <v>630</v>
      </c>
      <c r="B1326" s="8">
        <v>44421</v>
      </c>
      <c r="C1326" s="7" t="s">
        <v>97</v>
      </c>
      <c r="D1326" s="9">
        <v>0</v>
      </c>
      <c r="E1326" s="10">
        <v>33</v>
      </c>
      <c r="F1326" s="10">
        <v>420.17</v>
      </c>
      <c r="G1326" s="11">
        <v>13865.54</v>
      </c>
      <c r="H1326" s="10">
        <v>0</v>
      </c>
      <c r="I1326" s="12">
        <v>13865.54</v>
      </c>
      <c r="J1326" s="12">
        <v>2634.45</v>
      </c>
      <c r="K1326" s="38">
        <v>16500</v>
      </c>
      <c r="L1326" s="31">
        <f>+Tabla3[[#This Row],[Total]]/SUM(Tabla3[Total])</f>
        <v>3.0720194781280905E-5</v>
      </c>
    </row>
    <row r="1327" spans="1:12">
      <c r="A1327" s="7" t="s">
        <v>631</v>
      </c>
      <c r="B1327" s="8">
        <v>44422</v>
      </c>
      <c r="C1327" s="7" t="s">
        <v>124</v>
      </c>
      <c r="D1327" s="9">
        <v>0</v>
      </c>
      <c r="E1327" s="10">
        <v>7</v>
      </c>
      <c r="F1327" s="11">
        <v>3361.34</v>
      </c>
      <c r="G1327" s="11">
        <v>23529.41</v>
      </c>
      <c r="H1327" s="10">
        <v>0</v>
      </c>
      <c r="I1327" s="12">
        <v>23529.41</v>
      </c>
      <c r="J1327" s="12">
        <v>4470.59</v>
      </c>
      <c r="K1327" s="38">
        <v>28000</v>
      </c>
      <c r="L1327" s="31">
        <f>+Tabla3[[#This Row],[Total]]/SUM(Tabla3[Total])</f>
        <v>5.213123962884033E-5</v>
      </c>
    </row>
    <row r="1328" spans="1:12">
      <c r="A1328" s="7" t="s">
        <v>632</v>
      </c>
      <c r="B1328" s="8">
        <v>44425</v>
      </c>
      <c r="C1328" s="7" t="s">
        <v>633</v>
      </c>
      <c r="D1328" s="9">
        <v>0</v>
      </c>
      <c r="E1328" s="10">
        <v>4</v>
      </c>
      <c r="F1328" s="10">
        <v>521.01</v>
      </c>
      <c r="G1328" s="11">
        <v>2084.0300000000002</v>
      </c>
      <c r="H1328" s="10">
        <v>0</v>
      </c>
      <c r="I1328" s="12">
        <v>2084.0300000000002</v>
      </c>
      <c r="J1328" s="13">
        <v>395.97</v>
      </c>
      <c r="K1328" s="38">
        <v>2480</v>
      </c>
      <c r="L1328" s="31">
        <f>+Tabla3[[#This Row],[Total]]/SUM(Tabla3[Total])</f>
        <v>4.6173383671258579E-6</v>
      </c>
    </row>
    <row r="1329" spans="1:12">
      <c r="A1329" s="7" t="s">
        <v>632</v>
      </c>
      <c r="B1329" s="8">
        <v>44425</v>
      </c>
      <c r="C1329" s="7" t="s">
        <v>124</v>
      </c>
      <c r="D1329" s="9">
        <v>0</v>
      </c>
      <c r="E1329" s="10">
        <v>7</v>
      </c>
      <c r="F1329" s="11">
        <v>3361.34</v>
      </c>
      <c r="G1329" s="11">
        <v>23529.41</v>
      </c>
      <c r="H1329" s="10">
        <v>0</v>
      </c>
      <c r="I1329" s="12">
        <v>23529.41</v>
      </c>
      <c r="J1329" s="12">
        <v>4470.59</v>
      </c>
      <c r="K1329" s="38">
        <v>28000</v>
      </c>
      <c r="L1329" s="31">
        <f>+Tabla3[[#This Row],[Total]]/SUM(Tabla3[Total])</f>
        <v>5.213123962884033E-5</v>
      </c>
    </row>
    <row r="1330" spans="1:12">
      <c r="A1330" s="7" t="s">
        <v>634</v>
      </c>
      <c r="B1330" s="8">
        <v>44425</v>
      </c>
      <c r="C1330" s="7" t="s">
        <v>240</v>
      </c>
      <c r="D1330" s="9">
        <v>0</v>
      </c>
      <c r="E1330" s="10">
        <v>30</v>
      </c>
      <c r="F1330" s="10">
        <v>387.39</v>
      </c>
      <c r="G1330" s="11">
        <v>11621.82</v>
      </c>
      <c r="H1330" s="10">
        <v>0</v>
      </c>
      <c r="I1330" s="12">
        <v>11621.82</v>
      </c>
      <c r="J1330" s="12">
        <v>2208.15</v>
      </c>
      <c r="K1330" s="38">
        <v>13829.97</v>
      </c>
      <c r="L1330" s="31">
        <f>+Tabla3[[#This Row],[Total]]/SUM(Tabla3[Total])</f>
        <v>2.574905286177403E-5</v>
      </c>
    </row>
    <row r="1331" spans="1:12">
      <c r="A1331" s="7" t="s">
        <v>634</v>
      </c>
      <c r="B1331" s="8">
        <v>44425</v>
      </c>
      <c r="C1331" s="7" t="s">
        <v>242</v>
      </c>
      <c r="D1331" s="9">
        <v>0</v>
      </c>
      <c r="E1331" s="10">
        <v>30</v>
      </c>
      <c r="F1331" s="10">
        <v>505.04</v>
      </c>
      <c r="G1331" s="11">
        <v>15151.26</v>
      </c>
      <c r="H1331" s="10">
        <v>0</v>
      </c>
      <c r="I1331" s="12">
        <v>15151.26</v>
      </c>
      <c r="J1331" s="12">
        <v>2878.74</v>
      </c>
      <c r="K1331" s="38">
        <v>18030</v>
      </c>
      <c r="L1331" s="31">
        <f>+Tabla3[[#This Row],[Total]]/SUM(Tabla3[Total])</f>
        <v>3.3568794660999684E-5</v>
      </c>
    </row>
    <row r="1332" spans="1:12">
      <c r="A1332" s="7" t="s">
        <v>634</v>
      </c>
      <c r="B1332" s="8">
        <v>44425</v>
      </c>
      <c r="C1332" s="7" t="s">
        <v>243</v>
      </c>
      <c r="D1332" s="9">
        <v>0</v>
      </c>
      <c r="E1332" s="10">
        <v>30</v>
      </c>
      <c r="F1332" s="10">
        <v>535.29</v>
      </c>
      <c r="G1332" s="11">
        <v>16058.82</v>
      </c>
      <c r="H1332" s="10">
        <v>0</v>
      </c>
      <c r="I1332" s="12">
        <v>16058.82</v>
      </c>
      <c r="J1332" s="12">
        <v>3051.18</v>
      </c>
      <c r="K1332" s="38">
        <v>19110</v>
      </c>
      <c r="L1332" s="31">
        <f>+Tabla3[[#This Row],[Total]]/SUM(Tabla3[Total])</f>
        <v>3.5579571046683524E-5</v>
      </c>
    </row>
    <row r="1333" spans="1:12">
      <c r="A1333" s="7" t="s">
        <v>634</v>
      </c>
      <c r="B1333" s="8">
        <v>44425</v>
      </c>
      <c r="C1333" s="7" t="s">
        <v>25</v>
      </c>
      <c r="D1333" s="9">
        <v>0</v>
      </c>
      <c r="E1333" s="10">
        <v>100</v>
      </c>
      <c r="F1333" s="10">
        <v>100.84</v>
      </c>
      <c r="G1333" s="11">
        <v>10084</v>
      </c>
      <c r="H1333" s="10">
        <v>0</v>
      </c>
      <c r="I1333" s="12">
        <v>10084</v>
      </c>
      <c r="J1333" s="12">
        <v>1915.96</v>
      </c>
      <c r="K1333" s="38">
        <v>11999.96</v>
      </c>
      <c r="L1333" s="31">
        <f>+Tabla3[[#This Row],[Total]]/SUM(Tabla3[Total])</f>
        <v>2.2341885367732099E-5</v>
      </c>
    </row>
    <row r="1334" spans="1:12">
      <c r="A1334" s="7" t="s">
        <v>635</v>
      </c>
      <c r="B1334" s="8">
        <v>44425</v>
      </c>
      <c r="C1334" s="7" t="s">
        <v>30</v>
      </c>
      <c r="D1334" s="9">
        <v>0</v>
      </c>
      <c r="E1334" s="10">
        <v>4</v>
      </c>
      <c r="F1334" s="11">
        <v>2521.0100000000002</v>
      </c>
      <c r="G1334" s="11">
        <v>10084.030000000001</v>
      </c>
      <c r="H1334" s="10">
        <v>0</v>
      </c>
      <c r="I1334" s="12">
        <v>10084.030000000001</v>
      </c>
      <c r="J1334" s="12">
        <v>1915.97</v>
      </c>
      <c r="K1334" s="38">
        <v>12000</v>
      </c>
      <c r="L1334" s="31">
        <f>+Tabla3[[#This Row],[Total]]/SUM(Tabla3[Total])</f>
        <v>2.2341959840931571E-5</v>
      </c>
    </row>
    <row r="1335" spans="1:12">
      <c r="A1335" s="7" t="s">
        <v>635</v>
      </c>
      <c r="B1335" s="8">
        <v>44425</v>
      </c>
      <c r="C1335" s="7" t="s">
        <v>31</v>
      </c>
      <c r="D1335" s="9">
        <v>0</v>
      </c>
      <c r="E1335" s="10">
        <v>2</v>
      </c>
      <c r="F1335" s="11">
        <v>3361.34</v>
      </c>
      <c r="G1335" s="11">
        <v>6722.69</v>
      </c>
      <c r="H1335" s="10">
        <v>0</v>
      </c>
      <c r="I1335" s="12">
        <v>6722.69</v>
      </c>
      <c r="J1335" s="12">
        <v>1277.31</v>
      </c>
      <c r="K1335" s="38">
        <v>8000</v>
      </c>
      <c r="L1335" s="31">
        <f>+Tabla3[[#This Row],[Total]]/SUM(Tabla3[Total])</f>
        <v>1.4894639893954379E-5</v>
      </c>
    </row>
    <row r="1336" spans="1:12">
      <c r="A1336" s="7" t="s">
        <v>636</v>
      </c>
      <c r="B1336" s="8">
        <v>44425</v>
      </c>
      <c r="C1336" s="7" t="s">
        <v>249</v>
      </c>
      <c r="D1336" s="9">
        <v>0</v>
      </c>
      <c r="E1336" s="10">
        <v>5</v>
      </c>
      <c r="F1336" s="10">
        <v>362.18</v>
      </c>
      <c r="G1336" s="11">
        <v>1810.92</v>
      </c>
      <c r="H1336" s="10">
        <v>0</v>
      </c>
      <c r="I1336" s="12">
        <v>1810.92</v>
      </c>
      <c r="J1336" s="13">
        <v>344.08</v>
      </c>
      <c r="K1336" s="38">
        <v>2155</v>
      </c>
      <c r="L1336" s="31">
        <f>+Tabla3[[#This Row],[Total]]/SUM(Tabla3[Total])</f>
        <v>4.0122436214339613E-6</v>
      </c>
    </row>
    <row r="1337" spans="1:12">
      <c r="A1337" s="7" t="s">
        <v>636</v>
      </c>
      <c r="B1337" s="8">
        <v>44425</v>
      </c>
      <c r="C1337" s="7" t="s">
        <v>54</v>
      </c>
      <c r="D1337" s="9">
        <v>0</v>
      </c>
      <c r="E1337" s="10">
        <v>2</v>
      </c>
      <c r="F1337" s="11">
        <v>1176.47</v>
      </c>
      <c r="G1337" s="11">
        <v>2352.94</v>
      </c>
      <c r="H1337" s="10">
        <v>0</v>
      </c>
      <c r="I1337" s="12">
        <v>2352.94</v>
      </c>
      <c r="J1337" s="13">
        <v>447.06</v>
      </c>
      <c r="K1337" s="38">
        <v>2800</v>
      </c>
      <c r="L1337" s="31">
        <f>+Tabla3[[#This Row],[Total]]/SUM(Tabla3[Total])</f>
        <v>5.2131239628840326E-6</v>
      </c>
    </row>
    <row r="1338" spans="1:12">
      <c r="A1338" s="7" t="s">
        <v>636</v>
      </c>
      <c r="B1338" s="8">
        <v>44425</v>
      </c>
      <c r="C1338" s="7" t="s">
        <v>253</v>
      </c>
      <c r="D1338" s="9">
        <v>0</v>
      </c>
      <c r="E1338" s="10">
        <v>5</v>
      </c>
      <c r="F1338" s="10">
        <v>63.03</v>
      </c>
      <c r="G1338" s="10">
        <v>315.13</v>
      </c>
      <c r="H1338" s="10">
        <v>0</v>
      </c>
      <c r="I1338" s="13">
        <v>315.13</v>
      </c>
      <c r="J1338" s="13">
        <v>59.87</v>
      </c>
      <c r="K1338" s="38">
        <v>375</v>
      </c>
      <c r="L1338" s="31">
        <f>+Tabla3[[#This Row],[Total]]/SUM(Tabla3[Total])</f>
        <v>6.9818624502911159E-7</v>
      </c>
    </row>
    <row r="1339" spans="1:12">
      <c r="A1339" s="7" t="s">
        <v>637</v>
      </c>
      <c r="B1339" s="8">
        <v>44425</v>
      </c>
      <c r="C1339" s="7" t="s">
        <v>99</v>
      </c>
      <c r="D1339" s="9">
        <v>0</v>
      </c>
      <c r="E1339" s="10">
        <v>1</v>
      </c>
      <c r="F1339" s="11">
        <v>10084.030000000001</v>
      </c>
      <c r="G1339" s="11">
        <v>10084.030000000001</v>
      </c>
      <c r="H1339" s="10">
        <v>0</v>
      </c>
      <c r="I1339" s="12">
        <v>10084.030000000001</v>
      </c>
      <c r="J1339" s="12">
        <v>1915.97</v>
      </c>
      <c r="K1339" s="38">
        <v>12000</v>
      </c>
      <c r="L1339" s="31">
        <f>+Tabla3[[#This Row],[Total]]/SUM(Tabla3[Total])</f>
        <v>2.2341959840931571E-5</v>
      </c>
    </row>
    <row r="1340" spans="1:12">
      <c r="A1340" s="7" t="s">
        <v>638</v>
      </c>
      <c r="B1340" s="8">
        <v>44426</v>
      </c>
      <c r="C1340" s="7" t="s">
        <v>593</v>
      </c>
      <c r="D1340" s="9">
        <v>0</v>
      </c>
      <c r="E1340" s="10">
        <v>100</v>
      </c>
      <c r="F1340" s="10">
        <v>109.24</v>
      </c>
      <c r="G1340" s="11">
        <v>10924.36</v>
      </c>
      <c r="H1340" s="10">
        <v>0</v>
      </c>
      <c r="I1340" s="12">
        <v>10924.36</v>
      </c>
      <c r="J1340" s="12">
        <v>2075.63</v>
      </c>
      <c r="K1340" s="38">
        <v>12999.99</v>
      </c>
      <c r="L1340" s="31">
        <f>+Tabla3[[#This Row],[Total]]/SUM(Tabla3[Total])</f>
        <v>2.4203771209375998E-5</v>
      </c>
    </row>
    <row r="1341" spans="1:12">
      <c r="A1341" s="7" t="s">
        <v>639</v>
      </c>
      <c r="B1341" s="8">
        <v>44426</v>
      </c>
      <c r="C1341" s="7" t="s">
        <v>111</v>
      </c>
      <c r="D1341" s="9">
        <v>0</v>
      </c>
      <c r="E1341" s="10">
        <v>100</v>
      </c>
      <c r="F1341" s="10">
        <v>344.54</v>
      </c>
      <c r="G1341" s="11">
        <v>34453.78</v>
      </c>
      <c r="H1341" s="10">
        <v>0</v>
      </c>
      <c r="I1341" s="12">
        <v>34453.78</v>
      </c>
      <c r="J1341" s="12">
        <v>6546.22</v>
      </c>
      <c r="K1341" s="38">
        <v>41000</v>
      </c>
      <c r="L1341" s="31">
        <f>+Tabla3[[#This Row],[Total]]/SUM(Tabla3[Total])</f>
        <v>7.6335029456516199E-5</v>
      </c>
    </row>
    <row r="1342" spans="1:12">
      <c r="A1342" s="7" t="s">
        <v>639</v>
      </c>
      <c r="B1342" s="8">
        <v>44426</v>
      </c>
      <c r="C1342" s="7" t="s">
        <v>14</v>
      </c>
      <c r="D1342" s="9">
        <v>0</v>
      </c>
      <c r="E1342" s="10">
        <v>100</v>
      </c>
      <c r="F1342" s="10">
        <v>67.23</v>
      </c>
      <c r="G1342" s="11">
        <v>6722.6</v>
      </c>
      <c r="H1342" s="10">
        <v>0</v>
      </c>
      <c r="I1342" s="12">
        <v>6722.6</v>
      </c>
      <c r="J1342" s="12">
        <v>1277.29</v>
      </c>
      <c r="K1342" s="38">
        <v>7999.89</v>
      </c>
      <c r="L1342" s="31">
        <f>+Tabla3[[#This Row],[Total]]/SUM(Tabla3[Total])</f>
        <v>1.4894435092655838E-5</v>
      </c>
    </row>
    <row r="1343" spans="1:12">
      <c r="A1343" s="7" t="s">
        <v>640</v>
      </c>
      <c r="B1343" s="8">
        <v>44426</v>
      </c>
      <c r="C1343" s="7" t="s">
        <v>114</v>
      </c>
      <c r="D1343" s="9">
        <v>0</v>
      </c>
      <c r="E1343" s="10">
        <v>60</v>
      </c>
      <c r="F1343" s="10">
        <v>802.52</v>
      </c>
      <c r="G1343" s="11">
        <v>48151.26</v>
      </c>
      <c r="H1343" s="10">
        <v>0</v>
      </c>
      <c r="I1343" s="12">
        <v>48151.26</v>
      </c>
      <c r="J1343" s="12">
        <v>9148.74</v>
      </c>
      <c r="K1343" s="38">
        <v>57300</v>
      </c>
      <c r="L1343" s="31">
        <f>+Tabla3[[#This Row],[Total]]/SUM(Tabla3[Total])</f>
        <v>1.0668285824044824E-4</v>
      </c>
    </row>
    <row r="1344" spans="1:12">
      <c r="A1344" s="7" t="s">
        <v>640</v>
      </c>
      <c r="B1344" s="8">
        <v>44426</v>
      </c>
      <c r="C1344" s="7" t="s">
        <v>605</v>
      </c>
      <c r="D1344" s="9">
        <v>0</v>
      </c>
      <c r="E1344" s="10">
        <v>11</v>
      </c>
      <c r="F1344" s="11">
        <v>11764.71</v>
      </c>
      <c r="G1344" s="11">
        <v>129411.76</v>
      </c>
      <c r="H1344" s="10">
        <v>0</v>
      </c>
      <c r="I1344" s="12">
        <v>129411.76</v>
      </c>
      <c r="J1344" s="12">
        <v>24588.23</v>
      </c>
      <c r="K1344" s="38">
        <v>153999.99</v>
      </c>
      <c r="L1344" s="31">
        <f>+Tabla3[[#This Row],[Total]]/SUM(Tabla3[Total])</f>
        <v>2.8672179934032194E-4</v>
      </c>
    </row>
    <row r="1345" spans="1:12">
      <c r="A1345" s="7" t="s">
        <v>640</v>
      </c>
      <c r="B1345" s="8">
        <v>44426</v>
      </c>
      <c r="C1345" s="7" t="s">
        <v>641</v>
      </c>
      <c r="D1345" s="9">
        <v>0</v>
      </c>
      <c r="E1345" s="10">
        <v>13</v>
      </c>
      <c r="F1345" s="11">
        <v>14705.88</v>
      </c>
      <c r="G1345" s="11">
        <v>191176.47</v>
      </c>
      <c r="H1345" s="10">
        <v>0</v>
      </c>
      <c r="I1345" s="12">
        <v>191176.47</v>
      </c>
      <c r="J1345" s="12">
        <v>36323.53</v>
      </c>
      <c r="K1345" s="38">
        <v>227499.99</v>
      </c>
      <c r="L1345" s="31">
        <f>+Tabla3[[#This Row],[Total]]/SUM(Tabla3[Total])</f>
        <v>4.2356630336602778E-4</v>
      </c>
    </row>
    <row r="1346" spans="1:12">
      <c r="A1346" s="7" t="s">
        <v>640</v>
      </c>
      <c r="B1346" s="8">
        <v>44426</v>
      </c>
      <c r="C1346" s="7" t="s">
        <v>127</v>
      </c>
      <c r="D1346" s="9">
        <v>0</v>
      </c>
      <c r="E1346" s="10">
        <v>60</v>
      </c>
      <c r="F1346" s="10">
        <v>134.44999999999999</v>
      </c>
      <c r="G1346" s="11">
        <v>8067.18</v>
      </c>
      <c r="H1346" s="10">
        <v>0</v>
      </c>
      <c r="I1346" s="12">
        <v>8067.18</v>
      </c>
      <c r="J1346" s="12">
        <v>1532.76</v>
      </c>
      <c r="K1346" s="38">
        <v>9599.94</v>
      </c>
      <c r="L1346" s="31">
        <f>+Tabla3[[#This Row],[Total]]/SUM(Tabla3[Total])</f>
        <v>1.7873456162946053E-5</v>
      </c>
    </row>
    <row r="1347" spans="1:12">
      <c r="A1347" s="7" t="s">
        <v>642</v>
      </c>
      <c r="B1347" s="8">
        <v>44426</v>
      </c>
      <c r="C1347" s="7" t="s">
        <v>301</v>
      </c>
      <c r="D1347" s="9">
        <v>0</v>
      </c>
      <c r="E1347" s="10">
        <v>8</v>
      </c>
      <c r="F1347" s="10">
        <v>180.67</v>
      </c>
      <c r="G1347" s="11">
        <v>1445.38</v>
      </c>
      <c r="H1347" s="10">
        <v>0</v>
      </c>
      <c r="I1347" s="12">
        <v>1445.38</v>
      </c>
      <c r="J1347" s="13">
        <v>274.62</v>
      </c>
      <c r="K1347" s="38">
        <v>1720</v>
      </c>
      <c r="L1347" s="31">
        <f>+Tabla3[[#This Row],[Total]]/SUM(Tabla3[Total])</f>
        <v>3.2023475772001915E-6</v>
      </c>
    </row>
    <row r="1348" spans="1:12">
      <c r="A1348" s="7" t="s">
        <v>642</v>
      </c>
      <c r="B1348" s="8">
        <v>44426</v>
      </c>
      <c r="C1348" s="7" t="s">
        <v>132</v>
      </c>
      <c r="D1348" s="9">
        <v>0</v>
      </c>
      <c r="E1348" s="10">
        <v>1</v>
      </c>
      <c r="F1348" s="11">
        <v>11764.71</v>
      </c>
      <c r="G1348" s="11">
        <v>11764.71</v>
      </c>
      <c r="H1348" s="10">
        <v>0</v>
      </c>
      <c r="I1348" s="12">
        <v>11764.71</v>
      </c>
      <c r="J1348" s="12">
        <v>2235.29</v>
      </c>
      <c r="K1348" s="38">
        <v>14000</v>
      </c>
      <c r="L1348" s="31">
        <f>+Tabla3[[#This Row],[Total]]/SUM(Tabla3[Total])</f>
        <v>2.6065619814420165E-5</v>
      </c>
    </row>
    <row r="1349" spans="1:12">
      <c r="A1349" s="7" t="s">
        <v>642</v>
      </c>
      <c r="B1349" s="8">
        <v>44426</v>
      </c>
      <c r="C1349" s="7" t="s">
        <v>97</v>
      </c>
      <c r="D1349" s="9">
        <v>0</v>
      </c>
      <c r="E1349" s="10">
        <v>25</v>
      </c>
      <c r="F1349" s="10">
        <v>420.17</v>
      </c>
      <c r="G1349" s="11">
        <v>10504.2</v>
      </c>
      <c r="H1349" s="10">
        <v>0</v>
      </c>
      <c r="I1349" s="12">
        <v>10504.2</v>
      </c>
      <c r="J1349" s="12">
        <v>1995.8</v>
      </c>
      <c r="K1349" s="38">
        <v>12500</v>
      </c>
      <c r="L1349" s="31">
        <f>+Tabla3[[#This Row],[Total]]/SUM(Tabla3[Total])</f>
        <v>2.3272874834303717E-5</v>
      </c>
    </row>
    <row r="1350" spans="1:12">
      <c r="A1350" s="7" t="s">
        <v>642</v>
      </c>
      <c r="B1350" s="8">
        <v>44426</v>
      </c>
      <c r="C1350" s="7" t="s">
        <v>14</v>
      </c>
      <c r="D1350" s="9">
        <v>0</v>
      </c>
      <c r="E1350" s="10">
        <v>8</v>
      </c>
      <c r="F1350" s="10">
        <v>67.23</v>
      </c>
      <c r="G1350" s="10">
        <v>537.80999999999995</v>
      </c>
      <c r="H1350" s="10">
        <v>0</v>
      </c>
      <c r="I1350" s="13">
        <v>537.80999999999995</v>
      </c>
      <c r="J1350" s="13">
        <v>102.18</v>
      </c>
      <c r="K1350" s="38">
        <v>639.99</v>
      </c>
      <c r="L1350" s="31">
        <f>+Tabla3[[#This Row],[Total]]/SUM(Tabla3[Total])</f>
        <v>1.1915525732164829E-6</v>
      </c>
    </row>
    <row r="1351" spans="1:12">
      <c r="A1351" s="7" t="s">
        <v>643</v>
      </c>
      <c r="B1351" s="8">
        <v>44426</v>
      </c>
      <c r="C1351" s="7" t="s">
        <v>644</v>
      </c>
      <c r="D1351" s="9">
        <v>0</v>
      </c>
      <c r="E1351" s="10">
        <v>4</v>
      </c>
      <c r="F1351" s="10">
        <v>411.76</v>
      </c>
      <c r="G1351" s="11">
        <v>1647.06</v>
      </c>
      <c r="H1351" s="10">
        <v>0</v>
      </c>
      <c r="I1351" s="12">
        <v>1647.06</v>
      </c>
      <c r="J1351" s="13">
        <v>312.94</v>
      </c>
      <c r="K1351" s="38">
        <v>1960</v>
      </c>
      <c r="L1351" s="31">
        <f>+Tabla3[[#This Row],[Total]]/SUM(Tabla3[Total])</f>
        <v>3.649186774018823E-6</v>
      </c>
    </row>
    <row r="1352" spans="1:12">
      <c r="A1352" s="7" t="s">
        <v>643</v>
      </c>
      <c r="B1352" s="8">
        <v>44426</v>
      </c>
      <c r="C1352" s="7" t="s">
        <v>14</v>
      </c>
      <c r="D1352" s="9">
        <v>0</v>
      </c>
      <c r="E1352" s="10">
        <v>4</v>
      </c>
      <c r="F1352" s="10">
        <v>67.23</v>
      </c>
      <c r="G1352" s="10">
        <v>268.89999999999998</v>
      </c>
      <c r="H1352" s="10">
        <v>0</v>
      </c>
      <c r="I1352" s="13">
        <v>268.89999999999998</v>
      </c>
      <c r="J1352" s="13">
        <v>51.09</v>
      </c>
      <c r="K1352" s="38">
        <v>320</v>
      </c>
      <c r="L1352" s="31">
        <f>+Tabla3[[#This Row],[Total]]/SUM(Tabla3[Total])</f>
        <v>5.9578559575817519E-7</v>
      </c>
    </row>
    <row r="1353" spans="1:12">
      <c r="A1353" s="7" t="s">
        <v>645</v>
      </c>
      <c r="B1353" s="8">
        <v>44426</v>
      </c>
      <c r="C1353" s="7" t="s">
        <v>110</v>
      </c>
      <c r="D1353" s="9">
        <v>0</v>
      </c>
      <c r="E1353" s="10">
        <v>200</v>
      </c>
      <c r="F1353" s="10">
        <v>132.77000000000001</v>
      </c>
      <c r="G1353" s="11">
        <v>26554.62</v>
      </c>
      <c r="H1353" s="10">
        <v>0</v>
      </c>
      <c r="I1353" s="12">
        <v>26554.62</v>
      </c>
      <c r="J1353" s="12">
        <v>5045.38</v>
      </c>
      <c r="K1353" s="38">
        <v>31600</v>
      </c>
      <c r="L1353" s="31">
        <f>+Tabla3[[#This Row],[Total]]/SUM(Tabla3[Total])</f>
        <v>5.8833827581119801E-5</v>
      </c>
    </row>
    <row r="1354" spans="1:12">
      <c r="A1354" s="7" t="s">
        <v>645</v>
      </c>
      <c r="B1354" s="8">
        <v>44426</v>
      </c>
      <c r="C1354" s="7" t="s">
        <v>563</v>
      </c>
      <c r="D1354" s="9">
        <v>0</v>
      </c>
      <c r="E1354" s="10">
        <v>10</v>
      </c>
      <c r="F1354" s="10">
        <v>613.45000000000005</v>
      </c>
      <c r="G1354" s="11">
        <v>6134.45</v>
      </c>
      <c r="H1354" s="10">
        <v>0</v>
      </c>
      <c r="I1354" s="12">
        <v>6134.45</v>
      </c>
      <c r="J1354" s="12">
        <v>1165.55</v>
      </c>
      <c r="K1354" s="38">
        <v>7300</v>
      </c>
      <c r="L1354" s="31">
        <f>+Tabla3[[#This Row],[Total]]/SUM(Tabla3[Total])</f>
        <v>1.3591358903233372E-5</v>
      </c>
    </row>
    <row r="1355" spans="1:12">
      <c r="A1355" s="7" t="s">
        <v>645</v>
      </c>
      <c r="B1355" s="8">
        <v>44426</v>
      </c>
      <c r="C1355" s="7" t="s">
        <v>114</v>
      </c>
      <c r="D1355" s="9">
        <v>0</v>
      </c>
      <c r="E1355" s="10">
        <v>80</v>
      </c>
      <c r="F1355" s="10">
        <v>802.52</v>
      </c>
      <c r="G1355" s="11">
        <v>64201.68</v>
      </c>
      <c r="H1355" s="10">
        <v>0</v>
      </c>
      <c r="I1355" s="12">
        <v>64201.68</v>
      </c>
      <c r="J1355" s="12">
        <v>12198.32</v>
      </c>
      <c r="K1355" s="38">
        <v>76400</v>
      </c>
      <c r="L1355" s="31">
        <f>+Tabla3[[#This Row],[Total]]/SUM(Tabla3[Total])</f>
        <v>1.4224381098726434E-4</v>
      </c>
    </row>
    <row r="1356" spans="1:12">
      <c r="A1356" s="7" t="s">
        <v>645</v>
      </c>
      <c r="B1356" s="8">
        <v>44426</v>
      </c>
      <c r="C1356" s="7" t="s">
        <v>127</v>
      </c>
      <c r="D1356" s="9">
        <v>0</v>
      </c>
      <c r="E1356" s="10">
        <v>80</v>
      </c>
      <c r="F1356" s="10">
        <v>134.44999999999999</v>
      </c>
      <c r="G1356" s="11">
        <v>10756.24</v>
      </c>
      <c r="H1356" s="10">
        <v>0</v>
      </c>
      <c r="I1356" s="12">
        <v>10756.24</v>
      </c>
      <c r="J1356" s="12">
        <v>2043.69</v>
      </c>
      <c r="K1356" s="38">
        <v>12799.93</v>
      </c>
      <c r="L1356" s="31">
        <f>+Tabla3[[#This Row],[Total]]/SUM(Tabla3[Total])</f>
        <v>2.3831293502227936E-5</v>
      </c>
    </row>
    <row r="1357" spans="1:12">
      <c r="A1357" s="7" t="s">
        <v>646</v>
      </c>
      <c r="B1357" s="8">
        <v>44426</v>
      </c>
      <c r="C1357" s="7" t="s">
        <v>593</v>
      </c>
      <c r="D1357" s="9">
        <v>0</v>
      </c>
      <c r="E1357" s="10">
        <v>50</v>
      </c>
      <c r="F1357" s="10">
        <v>109.24</v>
      </c>
      <c r="G1357" s="11">
        <v>5462.18</v>
      </c>
      <c r="H1357" s="10">
        <v>0</v>
      </c>
      <c r="I1357" s="12">
        <v>5462.18</v>
      </c>
      <c r="J1357" s="12">
        <v>1037.81</v>
      </c>
      <c r="K1357" s="38">
        <v>6499.99</v>
      </c>
      <c r="L1357" s="31">
        <f>+Tabla3[[#This Row],[Total]]/SUM(Tabla3[Total])</f>
        <v>1.2101876295538065E-5</v>
      </c>
    </row>
    <row r="1358" spans="1:12">
      <c r="A1358" s="7" t="s">
        <v>646</v>
      </c>
      <c r="B1358" s="8">
        <v>44426</v>
      </c>
      <c r="C1358" s="7" t="s">
        <v>505</v>
      </c>
      <c r="D1358" s="9">
        <v>0</v>
      </c>
      <c r="E1358" s="10">
        <v>50</v>
      </c>
      <c r="F1358" s="10">
        <v>46.22</v>
      </c>
      <c r="G1358" s="11">
        <v>2310.9</v>
      </c>
      <c r="H1358" s="10">
        <v>0</v>
      </c>
      <c r="I1358" s="12">
        <v>2310.9</v>
      </c>
      <c r="J1358" s="13">
        <v>439.07</v>
      </c>
      <c r="K1358" s="38">
        <v>2749.97</v>
      </c>
      <c r="L1358" s="31">
        <f>+Tabla3[[#This Row],[Total]]/SUM(Tabla3[Total])</f>
        <v>5.1199766086472153E-6</v>
      </c>
    </row>
    <row r="1359" spans="1:12">
      <c r="A1359" s="7" t="s">
        <v>646</v>
      </c>
      <c r="B1359" s="8">
        <v>44426</v>
      </c>
      <c r="C1359" s="7" t="s">
        <v>647</v>
      </c>
      <c r="D1359" s="9">
        <v>0</v>
      </c>
      <c r="E1359" s="10">
        <v>50</v>
      </c>
      <c r="F1359" s="10">
        <v>67.23</v>
      </c>
      <c r="G1359" s="11">
        <v>3361.3</v>
      </c>
      <c r="H1359" s="10">
        <v>0</v>
      </c>
      <c r="I1359" s="12">
        <v>3361.3</v>
      </c>
      <c r="J1359" s="13">
        <v>638.65</v>
      </c>
      <c r="K1359" s="38">
        <v>3999.95</v>
      </c>
      <c r="L1359" s="31">
        <f>+Tabla3[[#This Row],[Total]]/SUM(Tabla3[Total])</f>
        <v>7.4472268554778521E-6</v>
      </c>
    </row>
    <row r="1360" spans="1:12">
      <c r="A1360" s="7" t="s">
        <v>648</v>
      </c>
      <c r="B1360" s="8">
        <v>44426</v>
      </c>
      <c r="C1360" s="7" t="s">
        <v>314</v>
      </c>
      <c r="D1360" s="9">
        <v>0</v>
      </c>
      <c r="E1360" s="10">
        <v>24</v>
      </c>
      <c r="F1360" s="10">
        <v>336.13</v>
      </c>
      <c r="G1360" s="11">
        <v>8067.22</v>
      </c>
      <c r="H1360" s="10">
        <v>0</v>
      </c>
      <c r="I1360" s="12">
        <v>8067.22</v>
      </c>
      <c r="J1360" s="12">
        <v>1532.77</v>
      </c>
      <c r="K1360" s="38">
        <v>9599.99</v>
      </c>
      <c r="L1360" s="31">
        <f>+Tabla3[[#This Row],[Total]]/SUM(Tabla3[Total])</f>
        <v>1.7873549254445389E-5</v>
      </c>
    </row>
    <row r="1361" spans="1:12">
      <c r="A1361" s="7" t="s">
        <v>648</v>
      </c>
      <c r="B1361" s="8">
        <v>44426</v>
      </c>
      <c r="C1361" s="7" t="s">
        <v>25</v>
      </c>
      <c r="D1361" s="9">
        <v>0</v>
      </c>
      <c r="E1361" s="10">
        <v>24</v>
      </c>
      <c r="F1361" s="10">
        <v>100.84</v>
      </c>
      <c r="G1361" s="11">
        <v>2420.16</v>
      </c>
      <c r="H1361" s="10">
        <v>0</v>
      </c>
      <c r="I1361" s="12">
        <v>2420.16</v>
      </c>
      <c r="J1361" s="13">
        <v>459.83</v>
      </c>
      <c r="K1361" s="38">
        <v>2879.99</v>
      </c>
      <c r="L1361" s="31">
        <f>+Tabla3[[#This Row],[Total]]/SUM(Tabla3[Total])</f>
        <v>5.3620517435237085E-6</v>
      </c>
    </row>
    <row r="1362" spans="1:12">
      <c r="A1362" s="7" t="s">
        <v>649</v>
      </c>
      <c r="B1362" s="8">
        <v>44426</v>
      </c>
      <c r="C1362" s="7" t="s">
        <v>650</v>
      </c>
      <c r="D1362" s="9">
        <v>0</v>
      </c>
      <c r="E1362" s="10">
        <v>2</v>
      </c>
      <c r="F1362" s="11">
        <v>2941.18</v>
      </c>
      <c r="G1362" s="11">
        <v>5882.35</v>
      </c>
      <c r="H1362" s="10">
        <v>0</v>
      </c>
      <c r="I1362" s="12">
        <v>5882.35</v>
      </c>
      <c r="J1362" s="12">
        <v>1117.6500000000001</v>
      </c>
      <c r="K1362" s="38">
        <v>7000</v>
      </c>
      <c r="L1362" s="31">
        <f>+Tabla3[[#This Row],[Total]]/SUM(Tabla3[Total])</f>
        <v>1.3032809907210082E-5</v>
      </c>
    </row>
    <row r="1363" spans="1:12">
      <c r="A1363" s="7" t="s">
        <v>651</v>
      </c>
      <c r="B1363" s="8">
        <v>44427</v>
      </c>
      <c r="C1363" s="7" t="s">
        <v>565</v>
      </c>
      <c r="D1363" s="9">
        <v>0</v>
      </c>
      <c r="E1363" s="10">
        <v>4</v>
      </c>
      <c r="F1363" s="10">
        <v>634.45000000000005</v>
      </c>
      <c r="G1363" s="11">
        <v>2537.81</v>
      </c>
      <c r="H1363" s="10">
        <v>0</v>
      </c>
      <c r="I1363" s="12">
        <v>2537.81</v>
      </c>
      <c r="J1363" s="13">
        <v>482.18</v>
      </c>
      <c r="K1363" s="38">
        <v>3020</v>
      </c>
      <c r="L1363" s="31">
        <f>+Tabla3[[#This Row],[Total]]/SUM(Tabla3[Total])</f>
        <v>5.6227265599677782E-6</v>
      </c>
    </row>
    <row r="1364" spans="1:12">
      <c r="A1364" s="7" t="s">
        <v>651</v>
      </c>
      <c r="B1364" s="8">
        <v>44427</v>
      </c>
      <c r="C1364" s="7" t="s">
        <v>652</v>
      </c>
      <c r="D1364" s="9">
        <v>0</v>
      </c>
      <c r="E1364" s="10">
        <v>40</v>
      </c>
      <c r="F1364" s="10">
        <v>362.5</v>
      </c>
      <c r="G1364" s="11">
        <v>14500</v>
      </c>
      <c r="H1364" s="10">
        <v>0</v>
      </c>
      <c r="I1364" s="12">
        <v>14500</v>
      </c>
      <c r="J1364" s="12">
        <v>2755</v>
      </c>
      <c r="K1364" s="38">
        <v>17255</v>
      </c>
      <c r="L1364" s="31">
        <f>+Tabla3[[#This Row],[Total]]/SUM(Tabla3[Total])</f>
        <v>3.2125876421272851E-5</v>
      </c>
    </row>
    <row r="1365" spans="1:12">
      <c r="A1365" s="7" t="s">
        <v>651</v>
      </c>
      <c r="B1365" s="8">
        <v>44427</v>
      </c>
      <c r="C1365" s="7" t="s">
        <v>143</v>
      </c>
      <c r="D1365" s="9">
        <v>0</v>
      </c>
      <c r="E1365" s="10">
        <v>20</v>
      </c>
      <c r="F1365" s="10">
        <v>647.9</v>
      </c>
      <c r="G1365" s="11">
        <v>12957.98</v>
      </c>
      <c r="H1365" s="10">
        <v>0</v>
      </c>
      <c r="I1365" s="12">
        <v>12957.98</v>
      </c>
      <c r="J1365" s="12">
        <v>2462.02</v>
      </c>
      <c r="K1365" s="38">
        <v>15420</v>
      </c>
      <c r="L1365" s="31">
        <f>+Tabla3[[#This Row],[Total]]/SUM(Tabla3[Total])</f>
        <v>2.8709418395597067E-5</v>
      </c>
    </row>
    <row r="1366" spans="1:12">
      <c r="A1366" s="7" t="s">
        <v>651</v>
      </c>
      <c r="B1366" s="8">
        <v>44427</v>
      </c>
      <c r="C1366" s="7" t="s">
        <v>501</v>
      </c>
      <c r="D1366" s="9">
        <v>0</v>
      </c>
      <c r="E1366" s="10">
        <v>20</v>
      </c>
      <c r="F1366" s="10">
        <v>756.3</v>
      </c>
      <c r="G1366" s="11">
        <v>15126.04</v>
      </c>
      <c r="H1366" s="10">
        <v>0</v>
      </c>
      <c r="I1366" s="12">
        <v>15126.04</v>
      </c>
      <c r="J1366" s="12">
        <v>2873.95</v>
      </c>
      <c r="K1366" s="38">
        <v>17999.990000000002</v>
      </c>
      <c r="L1366" s="31">
        <f>+Tabla3[[#This Row],[Total]]/SUM(Tabla3[Total])</f>
        <v>3.3512921143097488E-5</v>
      </c>
    </row>
    <row r="1367" spans="1:12">
      <c r="A1367" s="7" t="s">
        <v>651</v>
      </c>
      <c r="B1367" s="8">
        <v>44427</v>
      </c>
      <c r="C1367" s="7" t="s">
        <v>96</v>
      </c>
      <c r="D1367" s="9">
        <v>0</v>
      </c>
      <c r="E1367" s="10">
        <v>8</v>
      </c>
      <c r="F1367" s="11">
        <v>7142.86</v>
      </c>
      <c r="G1367" s="11">
        <v>57142.86</v>
      </c>
      <c r="H1367" s="10">
        <v>0</v>
      </c>
      <c r="I1367" s="12">
        <v>57142.86</v>
      </c>
      <c r="J1367" s="12">
        <v>10857.14</v>
      </c>
      <c r="K1367" s="38">
        <v>68000</v>
      </c>
      <c r="L1367" s="31">
        <f>+Tabla3[[#This Row],[Total]]/SUM(Tabla3[Total])</f>
        <v>1.2660443909861223E-4</v>
      </c>
    </row>
    <row r="1368" spans="1:12">
      <c r="A1368" s="7" t="s">
        <v>651</v>
      </c>
      <c r="B1368" s="8">
        <v>44427</v>
      </c>
      <c r="C1368" s="7" t="s">
        <v>29</v>
      </c>
      <c r="D1368" s="9">
        <v>0</v>
      </c>
      <c r="E1368" s="10">
        <v>6</v>
      </c>
      <c r="F1368" s="11">
        <v>2941.18</v>
      </c>
      <c r="G1368" s="11">
        <v>17647.060000000001</v>
      </c>
      <c r="H1368" s="10">
        <v>0</v>
      </c>
      <c r="I1368" s="12">
        <v>17647.060000000001</v>
      </c>
      <c r="J1368" s="12">
        <v>3352.94</v>
      </c>
      <c r="K1368" s="38">
        <v>21000</v>
      </c>
      <c r="L1368" s="31">
        <f>+Tabla3[[#This Row],[Total]]/SUM(Tabla3[Total])</f>
        <v>3.9098429721630245E-5</v>
      </c>
    </row>
    <row r="1369" spans="1:12">
      <c r="A1369" s="7" t="s">
        <v>651</v>
      </c>
      <c r="B1369" s="8">
        <v>44427</v>
      </c>
      <c r="C1369" s="7" t="s">
        <v>421</v>
      </c>
      <c r="D1369" s="9">
        <v>0</v>
      </c>
      <c r="E1369" s="10">
        <v>2</v>
      </c>
      <c r="F1369" s="11">
        <v>1512.61</v>
      </c>
      <c r="G1369" s="11">
        <v>3025.21</v>
      </c>
      <c r="H1369" s="10">
        <v>0</v>
      </c>
      <c r="I1369" s="12">
        <v>3025.21</v>
      </c>
      <c r="J1369" s="13">
        <v>574.79</v>
      </c>
      <c r="K1369" s="38">
        <v>3600</v>
      </c>
      <c r="L1369" s="31">
        <f>+Tabla3[[#This Row],[Total]]/SUM(Tabla3[Total])</f>
        <v>6.7025879522794704E-6</v>
      </c>
    </row>
    <row r="1370" spans="1:12">
      <c r="A1370" s="7" t="s">
        <v>651</v>
      </c>
      <c r="B1370" s="8">
        <v>44427</v>
      </c>
      <c r="C1370" s="7" t="s">
        <v>127</v>
      </c>
      <c r="D1370" s="9">
        <v>0</v>
      </c>
      <c r="E1370" s="10">
        <v>40</v>
      </c>
      <c r="F1370" s="10">
        <v>134.44999999999999</v>
      </c>
      <c r="G1370" s="11">
        <v>5378.12</v>
      </c>
      <c r="H1370" s="10">
        <v>0</v>
      </c>
      <c r="I1370" s="12">
        <v>5378.12</v>
      </c>
      <c r="J1370" s="12">
        <v>1021.84</v>
      </c>
      <c r="K1370" s="38">
        <v>6399.96</v>
      </c>
      <c r="L1370" s="31">
        <f>+Tabla3[[#This Row],[Total]]/SUM(Tabla3[Total])</f>
        <v>1.1915637441964034E-5</v>
      </c>
    </row>
    <row r="1371" spans="1:12">
      <c r="A1371" s="7" t="s">
        <v>653</v>
      </c>
      <c r="B1371" s="8">
        <v>44427</v>
      </c>
      <c r="C1371" s="7" t="s">
        <v>25</v>
      </c>
      <c r="D1371" s="9">
        <v>0</v>
      </c>
      <c r="E1371" s="10">
        <v>300</v>
      </c>
      <c r="F1371" s="10">
        <v>100.84</v>
      </c>
      <c r="G1371" s="11">
        <v>30252</v>
      </c>
      <c r="H1371" s="10">
        <v>0</v>
      </c>
      <c r="I1371" s="12">
        <v>30252</v>
      </c>
      <c r="J1371" s="12">
        <v>5747.88</v>
      </c>
      <c r="K1371" s="38">
        <v>35999.879999999997</v>
      </c>
      <c r="L1371" s="31">
        <f>+Tabla3[[#This Row],[Total]]/SUM(Tabla3[Total])</f>
        <v>6.7025656103196298E-5</v>
      </c>
    </row>
    <row r="1372" spans="1:12">
      <c r="A1372" s="7" t="s">
        <v>654</v>
      </c>
      <c r="B1372" s="8">
        <v>44427</v>
      </c>
      <c r="C1372" s="7" t="s">
        <v>24</v>
      </c>
      <c r="D1372" s="9">
        <v>0</v>
      </c>
      <c r="E1372" s="10">
        <v>12</v>
      </c>
      <c r="F1372" s="10">
        <v>294.12</v>
      </c>
      <c r="G1372" s="11">
        <v>3529.41</v>
      </c>
      <c r="H1372" s="10">
        <v>0</v>
      </c>
      <c r="I1372" s="12">
        <v>3529.41</v>
      </c>
      <c r="J1372" s="13">
        <v>670.59</v>
      </c>
      <c r="K1372" s="38">
        <v>4200</v>
      </c>
      <c r="L1372" s="31">
        <f>+Tabla3[[#This Row],[Total]]/SUM(Tabla3[Total])</f>
        <v>7.8196859443260498E-6</v>
      </c>
    </row>
    <row r="1373" spans="1:12">
      <c r="A1373" s="7" t="s">
        <v>654</v>
      </c>
      <c r="B1373" s="8">
        <v>44427</v>
      </c>
      <c r="C1373" s="7" t="s">
        <v>302</v>
      </c>
      <c r="D1373" s="9">
        <v>0</v>
      </c>
      <c r="E1373" s="10">
        <v>20</v>
      </c>
      <c r="F1373" s="10">
        <v>252.1</v>
      </c>
      <c r="G1373" s="11">
        <v>5042</v>
      </c>
      <c r="H1373" s="10">
        <v>0</v>
      </c>
      <c r="I1373" s="12">
        <v>5042</v>
      </c>
      <c r="J1373" s="13">
        <v>957.98</v>
      </c>
      <c r="K1373" s="38">
        <v>5999.98</v>
      </c>
      <c r="L1373" s="31">
        <f>+Tabla3[[#This Row],[Total]]/SUM(Tabla3[Total])</f>
        <v>1.117094268386605E-5</v>
      </c>
    </row>
    <row r="1374" spans="1:12">
      <c r="A1374" s="7" t="s">
        <v>654</v>
      </c>
      <c r="B1374" s="8">
        <v>44427</v>
      </c>
      <c r="C1374" s="7" t="s">
        <v>255</v>
      </c>
      <c r="D1374" s="9">
        <v>0</v>
      </c>
      <c r="E1374" s="10">
        <v>30</v>
      </c>
      <c r="F1374" s="10">
        <v>84.03</v>
      </c>
      <c r="G1374" s="11">
        <v>2520.9899999999998</v>
      </c>
      <c r="H1374" s="10">
        <v>0</v>
      </c>
      <c r="I1374" s="12">
        <v>2520.9899999999998</v>
      </c>
      <c r="J1374" s="13">
        <v>478.99</v>
      </c>
      <c r="K1374" s="38">
        <v>2999.98</v>
      </c>
      <c r="L1374" s="31">
        <f>+Tabla3[[#This Row],[Total]]/SUM(Tabla3[Total])</f>
        <v>5.5854527236331578E-6</v>
      </c>
    </row>
    <row r="1375" spans="1:12">
      <c r="A1375" s="7" t="s">
        <v>654</v>
      </c>
      <c r="B1375" s="8">
        <v>44427</v>
      </c>
      <c r="C1375" s="7" t="s">
        <v>14</v>
      </c>
      <c r="D1375" s="9">
        <v>0</v>
      </c>
      <c r="E1375" s="10">
        <v>32</v>
      </c>
      <c r="F1375" s="10">
        <v>67.23</v>
      </c>
      <c r="G1375" s="11">
        <v>2151.23</v>
      </c>
      <c r="H1375" s="10">
        <v>0</v>
      </c>
      <c r="I1375" s="12">
        <v>2151.23</v>
      </c>
      <c r="J1375" s="13">
        <v>408.73</v>
      </c>
      <c r="K1375" s="38">
        <v>2559.9699999999998</v>
      </c>
      <c r="L1375" s="31">
        <f>+Tabla3[[#This Row],[Total]]/SUM(Tabla3[Total])</f>
        <v>4.7662289111657988E-6</v>
      </c>
    </row>
    <row r="1376" spans="1:12">
      <c r="A1376" s="7" t="s">
        <v>654</v>
      </c>
      <c r="B1376" s="8">
        <v>44427</v>
      </c>
      <c r="C1376" s="7" t="s">
        <v>99</v>
      </c>
      <c r="D1376" s="9">
        <v>0</v>
      </c>
      <c r="E1376" s="10">
        <v>1</v>
      </c>
      <c r="F1376" s="11">
        <v>10084.030000000001</v>
      </c>
      <c r="G1376" s="11">
        <v>10084.030000000001</v>
      </c>
      <c r="H1376" s="10">
        <v>0</v>
      </c>
      <c r="I1376" s="12">
        <v>10084.030000000001</v>
      </c>
      <c r="J1376" s="12">
        <v>1915.97</v>
      </c>
      <c r="K1376" s="38">
        <v>12000</v>
      </c>
      <c r="L1376" s="31">
        <f>+Tabla3[[#This Row],[Total]]/SUM(Tabla3[Total])</f>
        <v>2.2341959840931571E-5</v>
      </c>
    </row>
    <row r="1377" spans="1:12">
      <c r="A1377" s="7" t="s">
        <v>655</v>
      </c>
      <c r="B1377" s="8">
        <v>44427</v>
      </c>
      <c r="C1377" s="7" t="s">
        <v>54</v>
      </c>
      <c r="D1377" s="9">
        <v>0</v>
      </c>
      <c r="E1377" s="10">
        <v>20</v>
      </c>
      <c r="F1377" s="11">
        <v>1176.47</v>
      </c>
      <c r="G1377" s="11">
        <v>23529.4</v>
      </c>
      <c r="H1377" s="10">
        <v>0</v>
      </c>
      <c r="I1377" s="12">
        <v>23529.4</v>
      </c>
      <c r="J1377" s="12">
        <v>4470.59</v>
      </c>
      <c r="K1377" s="38">
        <v>27999.99</v>
      </c>
      <c r="L1377" s="31">
        <f>+Tabla3[[#This Row],[Total]]/SUM(Tabla3[Total])</f>
        <v>5.2131221010540462E-5</v>
      </c>
    </row>
    <row r="1378" spans="1:12">
      <c r="A1378" s="7" t="s">
        <v>655</v>
      </c>
      <c r="B1378" s="8">
        <v>44427</v>
      </c>
      <c r="C1378" s="7" t="s">
        <v>99</v>
      </c>
      <c r="D1378" s="9">
        <v>0</v>
      </c>
      <c r="E1378" s="10">
        <v>1</v>
      </c>
      <c r="F1378" s="11">
        <v>10084.030000000001</v>
      </c>
      <c r="G1378" s="11">
        <v>10084.030000000001</v>
      </c>
      <c r="H1378" s="10">
        <v>0</v>
      </c>
      <c r="I1378" s="12">
        <v>10084.030000000001</v>
      </c>
      <c r="J1378" s="12">
        <v>1915.97</v>
      </c>
      <c r="K1378" s="38">
        <v>12000</v>
      </c>
      <c r="L1378" s="31">
        <f>+Tabla3[[#This Row],[Total]]/SUM(Tabla3[Total])</f>
        <v>2.2341959840931571E-5</v>
      </c>
    </row>
    <row r="1379" spans="1:12">
      <c r="A1379" s="7" t="s">
        <v>656</v>
      </c>
      <c r="B1379" s="8">
        <v>44427</v>
      </c>
      <c r="C1379" s="7" t="s">
        <v>124</v>
      </c>
      <c r="D1379" s="9">
        <v>0</v>
      </c>
      <c r="E1379" s="10">
        <v>10</v>
      </c>
      <c r="F1379" s="11">
        <v>3361.34</v>
      </c>
      <c r="G1379" s="11">
        <v>33613.449999999997</v>
      </c>
      <c r="H1379" s="10">
        <v>0</v>
      </c>
      <c r="I1379" s="12">
        <v>33613.449999999997</v>
      </c>
      <c r="J1379" s="12">
        <v>6386.55</v>
      </c>
      <c r="K1379" s="38">
        <v>40000</v>
      </c>
      <c r="L1379" s="31">
        <f>+Tabla3[[#This Row],[Total]]/SUM(Tabla3[Total])</f>
        <v>7.4473199469771894E-5</v>
      </c>
    </row>
    <row r="1380" spans="1:12">
      <c r="A1380" s="7" t="s">
        <v>657</v>
      </c>
      <c r="B1380" s="8">
        <v>44427</v>
      </c>
      <c r="C1380" s="7" t="s">
        <v>314</v>
      </c>
      <c r="D1380" s="9">
        <v>0</v>
      </c>
      <c r="E1380" s="10">
        <v>28</v>
      </c>
      <c r="F1380" s="10">
        <v>336.13</v>
      </c>
      <c r="G1380" s="11">
        <v>9411.75</v>
      </c>
      <c r="H1380" s="10">
        <v>0</v>
      </c>
      <c r="I1380" s="12">
        <v>9411.75</v>
      </c>
      <c r="J1380" s="12">
        <v>1788.23</v>
      </c>
      <c r="K1380" s="38">
        <v>11199.98</v>
      </c>
      <c r="L1380" s="31">
        <f>+Tabla3[[#This Row],[Total]]/SUM(Tabla3[Total])</f>
        <v>2.0852458614936395E-5</v>
      </c>
    </row>
    <row r="1381" spans="1:12">
      <c r="A1381" s="7" t="s">
        <v>657</v>
      </c>
      <c r="B1381" s="8">
        <v>44427</v>
      </c>
      <c r="C1381" s="7" t="s">
        <v>249</v>
      </c>
      <c r="D1381" s="9">
        <v>0</v>
      </c>
      <c r="E1381" s="10">
        <v>4</v>
      </c>
      <c r="F1381" s="10">
        <v>362.18</v>
      </c>
      <c r="G1381" s="11">
        <v>1448.74</v>
      </c>
      <c r="H1381" s="10">
        <v>0</v>
      </c>
      <c r="I1381" s="12">
        <v>1448.74</v>
      </c>
      <c r="J1381" s="13">
        <v>275.26</v>
      </c>
      <c r="K1381" s="38">
        <v>1724</v>
      </c>
      <c r="L1381" s="31">
        <f>+Tabla3[[#This Row],[Total]]/SUM(Tabla3[Total])</f>
        <v>3.2097948971471688E-6</v>
      </c>
    </row>
    <row r="1382" spans="1:12">
      <c r="A1382" s="7" t="s">
        <v>657</v>
      </c>
      <c r="B1382" s="8">
        <v>44427</v>
      </c>
      <c r="C1382" s="7" t="s">
        <v>111</v>
      </c>
      <c r="D1382" s="9">
        <v>0</v>
      </c>
      <c r="E1382" s="10">
        <v>100</v>
      </c>
      <c r="F1382" s="10">
        <v>344.54</v>
      </c>
      <c r="G1382" s="11">
        <v>34453.78</v>
      </c>
      <c r="H1382" s="10">
        <v>0</v>
      </c>
      <c r="I1382" s="12">
        <v>34453.78</v>
      </c>
      <c r="J1382" s="12">
        <v>6546.22</v>
      </c>
      <c r="K1382" s="38">
        <v>41000</v>
      </c>
      <c r="L1382" s="31">
        <f>+Tabla3[[#This Row],[Total]]/SUM(Tabla3[Total])</f>
        <v>7.6335029456516199E-5</v>
      </c>
    </row>
    <row r="1383" spans="1:12">
      <c r="A1383" s="7" t="s">
        <v>657</v>
      </c>
      <c r="B1383" s="8">
        <v>44427</v>
      </c>
      <c r="C1383" s="7" t="s">
        <v>615</v>
      </c>
      <c r="D1383" s="9">
        <v>0</v>
      </c>
      <c r="E1383" s="10">
        <v>16</v>
      </c>
      <c r="F1383" s="10">
        <v>478.99</v>
      </c>
      <c r="G1383" s="11">
        <v>7663.86</v>
      </c>
      <c r="H1383" s="10">
        <v>0</v>
      </c>
      <c r="I1383" s="12">
        <v>7663.86</v>
      </c>
      <c r="J1383" s="12">
        <v>1456.13</v>
      </c>
      <c r="K1383" s="38">
        <v>9120</v>
      </c>
      <c r="L1383" s="31">
        <f>+Tabla3[[#This Row],[Total]]/SUM(Tabla3[Total])</f>
        <v>1.6979889479107991E-5</v>
      </c>
    </row>
    <row r="1384" spans="1:12">
      <c r="A1384" s="7" t="s">
        <v>657</v>
      </c>
      <c r="B1384" s="8">
        <v>44427</v>
      </c>
      <c r="C1384" s="7" t="s">
        <v>563</v>
      </c>
      <c r="D1384" s="9">
        <v>0</v>
      </c>
      <c r="E1384" s="10">
        <v>8</v>
      </c>
      <c r="F1384" s="10">
        <v>613.45000000000005</v>
      </c>
      <c r="G1384" s="11">
        <v>4907.5600000000004</v>
      </c>
      <c r="H1384" s="10">
        <v>0</v>
      </c>
      <c r="I1384" s="12">
        <v>4907.5600000000004</v>
      </c>
      <c r="J1384" s="13">
        <v>932.44</v>
      </c>
      <c r="K1384" s="38">
        <v>5840</v>
      </c>
      <c r="L1384" s="31">
        <f>+Tabla3[[#This Row],[Total]]/SUM(Tabla3[Total])</f>
        <v>1.0873087122586696E-5</v>
      </c>
    </row>
    <row r="1385" spans="1:12">
      <c r="A1385" s="7" t="s">
        <v>657</v>
      </c>
      <c r="B1385" s="8">
        <v>44427</v>
      </c>
      <c r="C1385" s="7" t="s">
        <v>658</v>
      </c>
      <c r="D1385" s="9">
        <v>0</v>
      </c>
      <c r="E1385" s="10">
        <v>2</v>
      </c>
      <c r="F1385" s="11">
        <v>5882.35</v>
      </c>
      <c r="G1385" s="11">
        <v>11764.7</v>
      </c>
      <c r="H1385" s="10">
        <v>0</v>
      </c>
      <c r="I1385" s="12">
        <v>11764.7</v>
      </c>
      <c r="J1385" s="12">
        <v>2235.29</v>
      </c>
      <c r="K1385" s="38">
        <v>14000</v>
      </c>
      <c r="L1385" s="31">
        <f>+Tabla3[[#This Row],[Total]]/SUM(Tabla3[Total])</f>
        <v>2.6065619814420165E-5</v>
      </c>
    </row>
    <row r="1386" spans="1:12">
      <c r="A1386" s="7" t="s">
        <v>657</v>
      </c>
      <c r="B1386" s="8">
        <v>44427</v>
      </c>
      <c r="C1386" s="7" t="s">
        <v>96</v>
      </c>
      <c r="D1386" s="9">
        <v>0</v>
      </c>
      <c r="E1386" s="10">
        <v>6</v>
      </c>
      <c r="F1386" s="11">
        <v>7142.86</v>
      </c>
      <c r="G1386" s="11">
        <v>42857.14</v>
      </c>
      <c r="H1386" s="10">
        <v>0</v>
      </c>
      <c r="I1386" s="12">
        <v>42857.14</v>
      </c>
      <c r="J1386" s="12">
        <v>8142.86</v>
      </c>
      <c r="K1386" s="38">
        <v>51000</v>
      </c>
      <c r="L1386" s="31">
        <f>+Tabla3[[#This Row],[Total]]/SUM(Tabla3[Total])</f>
        <v>9.4953329323959172E-5</v>
      </c>
    </row>
    <row r="1387" spans="1:12">
      <c r="A1387" s="7" t="s">
        <v>657</v>
      </c>
      <c r="B1387" s="8">
        <v>44427</v>
      </c>
      <c r="C1387" s="7" t="s">
        <v>596</v>
      </c>
      <c r="D1387" s="9">
        <v>0</v>
      </c>
      <c r="E1387" s="10">
        <v>4</v>
      </c>
      <c r="F1387" s="11">
        <v>3361.34</v>
      </c>
      <c r="G1387" s="11">
        <v>13445.38</v>
      </c>
      <c r="H1387" s="10">
        <v>0</v>
      </c>
      <c r="I1387" s="12">
        <v>13445.38</v>
      </c>
      <c r="J1387" s="12">
        <v>2554.62</v>
      </c>
      <c r="K1387" s="38">
        <v>16000</v>
      </c>
      <c r="L1387" s="31">
        <f>+Tabla3[[#This Row],[Total]]/SUM(Tabla3[Total])</f>
        <v>2.9789279787908759E-5</v>
      </c>
    </row>
    <row r="1388" spans="1:12">
      <c r="A1388" s="7" t="s">
        <v>657</v>
      </c>
      <c r="B1388" s="8">
        <v>44427</v>
      </c>
      <c r="C1388" s="7" t="s">
        <v>133</v>
      </c>
      <c r="D1388" s="9">
        <v>0</v>
      </c>
      <c r="E1388" s="10">
        <v>6</v>
      </c>
      <c r="F1388" s="11">
        <v>2941.18</v>
      </c>
      <c r="G1388" s="11">
        <v>17647.060000000001</v>
      </c>
      <c r="H1388" s="10">
        <v>0</v>
      </c>
      <c r="I1388" s="12">
        <v>17647.060000000001</v>
      </c>
      <c r="J1388" s="12">
        <v>3352.94</v>
      </c>
      <c r="K1388" s="38">
        <v>21000</v>
      </c>
      <c r="L1388" s="31">
        <f>+Tabla3[[#This Row],[Total]]/SUM(Tabla3[Total])</f>
        <v>3.9098429721630245E-5</v>
      </c>
    </row>
    <row r="1389" spans="1:12">
      <c r="A1389" s="7" t="s">
        <v>657</v>
      </c>
      <c r="B1389" s="8">
        <v>44427</v>
      </c>
      <c r="C1389" s="7" t="s">
        <v>30</v>
      </c>
      <c r="D1389" s="9">
        <v>0</v>
      </c>
      <c r="E1389" s="10">
        <v>3</v>
      </c>
      <c r="F1389" s="11">
        <v>2521.0100000000002</v>
      </c>
      <c r="G1389" s="11">
        <v>7563.02</v>
      </c>
      <c r="H1389" s="10">
        <v>0</v>
      </c>
      <c r="I1389" s="12">
        <v>7563.02</v>
      </c>
      <c r="J1389" s="12">
        <v>1436.97</v>
      </c>
      <c r="K1389" s="38">
        <v>9000</v>
      </c>
      <c r="L1389" s="31">
        <f>+Tabla3[[#This Row],[Total]]/SUM(Tabla3[Total])</f>
        <v>1.6756469880698678E-5</v>
      </c>
    </row>
    <row r="1390" spans="1:12">
      <c r="A1390" s="7" t="s">
        <v>657</v>
      </c>
      <c r="B1390" s="8">
        <v>44427</v>
      </c>
      <c r="C1390" s="7" t="s">
        <v>253</v>
      </c>
      <c r="D1390" s="9">
        <v>0</v>
      </c>
      <c r="E1390" s="10">
        <v>32</v>
      </c>
      <c r="F1390" s="10">
        <v>63.03</v>
      </c>
      <c r="G1390" s="11">
        <v>2016.8</v>
      </c>
      <c r="H1390" s="10">
        <v>0</v>
      </c>
      <c r="I1390" s="12">
        <v>2016.8</v>
      </c>
      <c r="J1390" s="13">
        <v>383.19</v>
      </c>
      <c r="K1390" s="38">
        <v>2399.9899999999998</v>
      </c>
      <c r="L1390" s="31">
        <f>+Tabla3[[#This Row],[Total]]/SUM(Tabla3[Total])</f>
        <v>4.4683733498864463E-6</v>
      </c>
    </row>
    <row r="1391" spans="1:12">
      <c r="A1391" s="7" t="s">
        <v>657</v>
      </c>
      <c r="B1391" s="8">
        <v>44427</v>
      </c>
      <c r="C1391" s="7" t="s">
        <v>14</v>
      </c>
      <c r="D1391" s="9">
        <v>0</v>
      </c>
      <c r="E1391" s="10">
        <v>124</v>
      </c>
      <c r="F1391" s="10">
        <v>67.23</v>
      </c>
      <c r="G1391" s="11">
        <v>8336.02</v>
      </c>
      <c r="H1391" s="10">
        <v>0</v>
      </c>
      <c r="I1391" s="12">
        <v>8336.02</v>
      </c>
      <c r="J1391" s="12">
        <v>1583.84</v>
      </c>
      <c r="K1391" s="38">
        <v>9919.8700000000008</v>
      </c>
      <c r="L1391" s="31">
        <f>+Tabla3[[#This Row],[Total]]/SUM(Tabla3[Total])</f>
        <v>1.8469111430605156E-5</v>
      </c>
    </row>
    <row r="1392" spans="1:12">
      <c r="A1392" s="7" t="s">
        <v>659</v>
      </c>
      <c r="B1392" s="8">
        <v>44428</v>
      </c>
      <c r="C1392" s="7" t="s">
        <v>111</v>
      </c>
      <c r="D1392" s="9">
        <v>0</v>
      </c>
      <c r="E1392" s="10">
        <v>300</v>
      </c>
      <c r="F1392" s="10">
        <v>344.54</v>
      </c>
      <c r="G1392" s="11">
        <v>103361.34</v>
      </c>
      <c r="H1392" s="10">
        <v>0</v>
      </c>
      <c r="I1392" s="12">
        <v>103361.34</v>
      </c>
      <c r="J1392" s="12">
        <v>19638.650000000001</v>
      </c>
      <c r="K1392" s="38">
        <v>122999.99</v>
      </c>
      <c r="L1392" s="31">
        <f>+Tabla3[[#This Row],[Total]]/SUM(Tabla3[Total])</f>
        <v>2.2900506975124873E-4</v>
      </c>
    </row>
    <row r="1393" spans="1:12">
      <c r="A1393" s="7" t="s">
        <v>659</v>
      </c>
      <c r="B1393" s="8">
        <v>44428</v>
      </c>
      <c r="C1393" s="7" t="s">
        <v>114</v>
      </c>
      <c r="D1393" s="9">
        <v>0</v>
      </c>
      <c r="E1393" s="10">
        <v>10</v>
      </c>
      <c r="F1393" s="10">
        <v>802.52</v>
      </c>
      <c r="G1393" s="11">
        <v>8025.21</v>
      </c>
      <c r="H1393" s="10">
        <v>0</v>
      </c>
      <c r="I1393" s="12">
        <v>8025.21</v>
      </c>
      <c r="J1393" s="12">
        <v>1524.79</v>
      </c>
      <c r="K1393" s="38">
        <v>9550</v>
      </c>
      <c r="L1393" s="31">
        <f>+Tabla3[[#This Row],[Total]]/SUM(Tabla3[Total])</f>
        <v>1.7780476373408042E-5</v>
      </c>
    </row>
    <row r="1394" spans="1:12">
      <c r="A1394" s="7" t="s">
        <v>659</v>
      </c>
      <c r="B1394" s="8">
        <v>44428</v>
      </c>
      <c r="C1394" s="7" t="s">
        <v>54</v>
      </c>
      <c r="D1394" s="9">
        <v>0</v>
      </c>
      <c r="E1394" s="10">
        <v>8</v>
      </c>
      <c r="F1394" s="10">
        <v>924.37</v>
      </c>
      <c r="G1394" s="11">
        <v>7394.95</v>
      </c>
      <c r="H1394" s="10">
        <v>0</v>
      </c>
      <c r="I1394" s="12">
        <v>7394.95</v>
      </c>
      <c r="J1394" s="12">
        <v>1405.04</v>
      </c>
      <c r="K1394" s="38">
        <v>8799.99</v>
      </c>
      <c r="L1394" s="31">
        <f>+Tabla3[[#This Row],[Total]]/SUM(Tabla3[Total])</f>
        <v>1.6384085265049948E-5</v>
      </c>
    </row>
    <row r="1395" spans="1:12">
      <c r="A1395" s="7" t="s">
        <v>659</v>
      </c>
      <c r="B1395" s="8">
        <v>44428</v>
      </c>
      <c r="C1395" s="7" t="s">
        <v>25</v>
      </c>
      <c r="D1395" s="9">
        <v>0</v>
      </c>
      <c r="E1395" s="10">
        <v>300</v>
      </c>
      <c r="F1395" s="10">
        <v>100.84</v>
      </c>
      <c r="G1395" s="11">
        <v>30252</v>
      </c>
      <c r="H1395" s="10">
        <v>0</v>
      </c>
      <c r="I1395" s="12">
        <v>30252</v>
      </c>
      <c r="J1395" s="12">
        <v>5747.88</v>
      </c>
      <c r="K1395" s="38">
        <v>35999.879999999997</v>
      </c>
      <c r="L1395" s="31">
        <f>+Tabla3[[#This Row],[Total]]/SUM(Tabla3[Total])</f>
        <v>6.7025656103196298E-5</v>
      </c>
    </row>
    <row r="1396" spans="1:12">
      <c r="A1396" s="7" t="s">
        <v>660</v>
      </c>
      <c r="B1396" s="8">
        <v>44428</v>
      </c>
      <c r="C1396" s="7" t="s">
        <v>314</v>
      </c>
      <c r="D1396" s="9">
        <v>0</v>
      </c>
      <c r="E1396" s="10">
        <v>100</v>
      </c>
      <c r="F1396" s="10">
        <v>336.13</v>
      </c>
      <c r="G1396" s="11">
        <v>33613.4</v>
      </c>
      <c r="H1396" s="10">
        <v>0</v>
      </c>
      <c r="I1396" s="12">
        <v>33613.4</v>
      </c>
      <c r="J1396" s="12">
        <v>6386.55</v>
      </c>
      <c r="K1396" s="38">
        <v>39999.949999999997</v>
      </c>
      <c r="L1396" s="31">
        <f>+Tabla3[[#This Row],[Total]]/SUM(Tabla3[Total])</f>
        <v>7.4473106378272554E-5</v>
      </c>
    </row>
    <row r="1397" spans="1:12">
      <c r="A1397" s="7" t="s">
        <v>660</v>
      </c>
      <c r="B1397" s="8">
        <v>44428</v>
      </c>
      <c r="C1397" s="7" t="s">
        <v>661</v>
      </c>
      <c r="D1397" s="9">
        <v>0</v>
      </c>
      <c r="E1397" s="10">
        <v>10</v>
      </c>
      <c r="F1397" s="10">
        <v>126.05</v>
      </c>
      <c r="G1397" s="11">
        <v>1260.5</v>
      </c>
      <c r="H1397" s="10">
        <v>0</v>
      </c>
      <c r="I1397" s="12">
        <v>1260.5</v>
      </c>
      <c r="J1397" s="13">
        <v>239.5</v>
      </c>
      <c r="K1397" s="38">
        <v>1500</v>
      </c>
      <c r="L1397" s="31">
        <f>+Tabla3[[#This Row],[Total]]/SUM(Tabla3[Total])</f>
        <v>2.7927449801164463E-6</v>
      </c>
    </row>
    <row r="1398" spans="1:12">
      <c r="A1398" s="7" t="s">
        <v>660</v>
      </c>
      <c r="B1398" s="8">
        <v>44428</v>
      </c>
      <c r="C1398" s="7" t="s">
        <v>113</v>
      </c>
      <c r="D1398" s="9">
        <v>0</v>
      </c>
      <c r="E1398" s="10">
        <v>25</v>
      </c>
      <c r="F1398" s="10">
        <v>323.52999999999997</v>
      </c>
      <c r="G1398" s="11">
        <v>8088.23</v>
      </c>
      <c r="H1398" s="10">
        <v>0</v>
      </c>
      <c r="I1398" s="12">
        <v>8088.23</v>
      </c>
      <c r="J1398" s="12">
        <v>1536.76</v>
      </c>
      <c r="K1398" s="38">
        <v>9624.99</v>
      </c>
      <c r="L1398" s="31">
        <f>+Tabla3[[#This Row],[Total]]/SUM(Tabla3[Total])</f>
        <v>1.7920095004113996E-5</v>
      </c>
    </row>
    <row r="1399" spans="1:12">
      <c r="A1399" s="7" t="s">
        <v>660</v>
      </c>
      <c r="B1399" s="8">
        <v>44428</v>
      </c>
      <c r="C1399" s="7" t="s">
        <v>98</v>
      </c>
      <c r="D1399" s="9">
        <v>0</v>
      </c>
      <c r="E1399" s="10">
        <v>1</v>
      </c>
      <c r="F1399" s="11">
        <v>10504.2</v>
      </c>
      <c r="G1399" s="11">
        <v>10504.2</v>
      </c>
      <c r="H1399" s="10">
        <v>0</v>
      </c>
      <c r="I1399" s="12">
        <v>10504.2</v>
      </c>
      <c r="J1399" s="12">
        <v>1995.8</v>
      </c>
      <c r="K1399" s="38">
        <v>12500</v>
      </c>
      <c r="L1399" s="31">
        <f>+Tabla3[[#This Row],[Total]]/SUM(Tabla3[Total])</f>
        <v>2.3272874834303717E-5</v>
      </c>
    </row>
    <row r="1400" spans="1:12">
      <c r="A1400" s="7" t="s">
        <v>660</v>
      </c>
      <c r="B1400" s="8">
        <v>44428</v>
      </c>
      <c r="C1400" s="7" t="s">
        <v>505</v>
      </c>
      <c r="D1400" s="9">
        <v>0</v>
      </c>
      <c r="E1400" s="10">
        <v>10</v>
      </c>
      <c r="F1400" s="10">
        <v>46.22</v>
      </c>
      <c r="G1400" s="10">
        <v>462.18</v>
      </c>
      <c r="H1400" s="10">
        <v>0</v>
      </c>
      <c r="I1400" s="13">
        <v>462.18</v>
      </c>
      <c r="J1400" s="13">
        <v>87.81</v>
      </c>
      <c r="K1400" s="38">
        <v>549.99</v>
      </c>
      <c r="L1400" s="31">
        <f>+Tabla3[[#This Row],[Total]]/SUM(Tabla3[Total])</f>
        <v>1.0239878744094961E-6</v>
      </c>
    </row>
    <row r="1401" spans="1:12">
      <c r="A1401" s="7" t="s">
        <v>660</v>
      </c>
      <c r="B1401" s="8">
        <v>44428</v>
      </c>
      <c r="C1401" s="7" t="s">
        <v>25</v>
      </c>
      <c r="D1401" s="9">
        <v>0</v>
      </c>
      <c r="E1401" s="10">
        <v>125</v>
      </c>
      <c r="F1401" s="10">
        <v>100.84</v>
      </c>
      <c r="G1401" s="11">
        <v>12605</v>
      </c>
      <c r="H1401" s="10">
        <v>0</v>
      </c>
      <c r="I1401" s="12">
        <v>12605</v>
      </c>
      <c r="J1401" s="12">
        <v>2394.9499999999998</v>
      </c>
      <c r="K1401" s="38">
        <v>14999.95</v>
      </c>
      <c r="L1401" s="31">
        <f>+Tabla3[[#This Row],[Total]]/SUM(Tabla3[Total])</f>
        <v>2.7927356709665124E-5</v>
      </c>
    </row>
    <row r="1402" spans="1:12">
      <c r="A1402" s="7" t="s">
        <v>662</v>
      </c>
      <c r="B1402" s="8">
        <v>44428</v>
      </c>
      <c r="C1402" s="7" t="s">
        <v>595</v>
      </c>
      <c r="D1402" s="9">
        <v>0</v>
      </c>
      <c r="E1402" s="10">
        <v>6</v>
      </c>
      <c r="F1402" s="10">
        <v>672.27</v>
      </c>
      <c r="G1402" s="11">
        <v>4033.61</v>
      </c>
      <c r="H1402" s="10">
        <v>0</v>
      </c>
      <c r="I1402" s="12">
        <v>4033.61</v>
      </c>
      <c r="J1402" s="13">
        <v>766.39</v>
      </c>
      <c r="K1402" s="38">
        <v>4800</v>
      </c>
      <c r="L1402" s="31">
        <f>+Tabla3[[#This Row],[Total]]/SUM(Tabla3[Total])</f>
        <v>8.9367839363726283E-6</v>
      </c>
    </row>
    <row r="1403" spans="1:12">
      <c r="A1403" s="7" t="s">
        <v>662</v>
      </c>
      <c r="B1403" s="8">
        <v>44428</v>
      </c>
      <c r="C1403" s="7" t="s">
        <v>550</v>
      </c>
      <c r="D1403" s="9">
        <v>0</v>
      </c>
      <c r="E1403" s="10">
        <v>6</v>
      </c>
      <c r="F1403" s="10">
        <v>235.29</v>
      </c>
      <c r="G1403" s="11">
        <v>1411.76</v>
      </c>
      <c r="H1403" s="10">
        <v>0</v>
      </c>
      <c r="I1403" s="12">
        <v>1411.76</v>
      </c>
      <c r="J1403" s="13">
        <v>268.24</v>
      </c>
      <c r="K1403" s="38">
        <v>1680</v>
      </c>
      <c r="L1403" s="31">
        <f>+Tabla3[[#This Row],[Total]]/SUM(Tabla3[Total])</f>
        <v>3.1278743777304197E-6</v>
      </c>
    </row>
    <row r="1404" spans="1:12">
      <c r="A1404" s="7" t="s">
        <v>663</v>
      </c>
      <c r="B1404" s="8">
        <v>44428</v>
      </c>
      <c r="C1404" s="7" t="s">
        <v>301</v>
      </c>
      <c r="D1404" s="9">
        <v>0</v>
      </c>
      <c r="E1404" s="10">
        <v>17</v>
      </c>
      <c r="F1404" s="10">
        <v>180.67</v>
      </c>
      <c r="G1404" s="11">
        <v>3071.42</v>
      </c>
      <c r="H1404" s="10">
        <v>0</v>
      </c>
      <c r="I1404" s="12">
        <v>3071.42</v>
      </c>
      <c r="J1404" s="13">
        <v>583.57000000000005</v>
      </c>
      <c r="K1404" s="38">
        <v>3654.99</v>
      </c>
      <c r="L1404" s="31">
        <f>+Tabla3[[#This Row],[Total]]/SUM(Tabla3[Total])</f>
        <v>6.8049699832505389E-6</v>
      </c>
    </row>
    <row r="1405" spans="1:12">
      <c r="A1405" s="7" t="s">
        <v>663</v>
      </c>
      <c r="B1405" s="8">
        <v>44428</v>
      </c>
      <c r="C1405" s="7" t="s">
        <v>14</v>
      </c>
      <c r="D1405" s="9">
        <v>0</v>
      </c>
      <c r="E1405" s="10">
        <v>17</v>
      </c>
      <c r="F1405" s="10">
        <v>67.23</v>
      </c>
      <c r="G1405" s="11">
        <v>1142.8399999999999</v>
      </c>
      <c r="H1405" s="10">
        <v>0</v>
      </c>
      <c r="I1405" s="12">
        <v>1142.8399999999999</v>
      </c>
      <c r="J1405" s="13">
        <v>217.14</v>
      </c>
      <c r="K1405" s="38">
        <v>1359.98</v>
      </c>
      <c r="L1405" s="31">
        <f>+Tabla3[[#This Row],[Total]]/SUM(Tabla3[Total])</f>
        <v>2.5320515453725096E-6</v>
      </c>
    </row>
    <row r="1406" spans="1:12">
      <c r="A1406" s="7" t="s">
        <v>664</v>
      </c>
      <c r="B1406" s="8">
        <v>44428</v>
      </c>
      <c r="C1406" s="7" t="s">
        <v>234</v>
      </c>
      <c r="D1406" s="9">
        <v>0</v>
      </c>
      <c r="E1406" s="10">
        <v>1</v>
      </c>
      <c r="F1406" s="11">
        <v>8403.36</v>
      </c>
      <c r="G1406" s="11">
        <v>8403.36</v>
      </c>
      <c r="H1406" s="10">
        <v>0</v>
      </c>
      <c r="I1406" s="12">
        <v>8403.36</v>
      </c>
      <c r="J1406" s="12">
        <v>1596.64</v>
      </c>
      <c r="K1406" s="38">
        <v>10000</v>
      </c>
      <c r="L1406" s="31">
        <f>+Tabla3[[#This Row],[Total]]/SUM(Tabla3[Total])</f>
        <v>1.8618299867442973E-5</v>
      </c>
    </row>
    <row r="1407" spans="1:12">
      <c r="A1407" s="7" t="s">
        <v>665</v>
      </c>
      <c r="B1407" s="8">
        <v>44428</v>
      </c>
      <c r="C1407" s="7" t="s">
        <v>97</v>
      </c>
      <c r="D1407" s="9">
        <v>0</v>
      </c>
      <c r="E1407" s="10">
        <v>20</v>
      </c>
      <c r="F1407" s="10">
        <v>504.2</v>
      </c>
      <c r="G1407" s="11">
        <v>10084.02</v>
      </c>
      <c r="H1407" s="10">
        <v>0</v>
      </c>
      <c r="I1407" s="12">
        <v>10084.02</v>
      </c>
      <c r="J1407" s="12">
        <v>1915.96</v>
      </c>
      <c r="K1407" s="38">
        <v>11999.98</v>
      </c>
      <c r="L1407" s="31">
        <f>+Tabla3[[#This Row],[Total]]/SUM(Tabla3[Total])</f>
        <v>2.2341922604331835E-5</v>
      </c>
    </row>
    <row r="1408" spans="1:12">
      <c r="A1408" s="7" t="s">
        <v>666</v>
      </c>
      <c r="B1408" s="8">
        <v>44429</v>
      </c>
      <c r="C1408" s="7" t="s">
        <v>314</v>
      </c>
      <c r="D1408" s="9">
        <v>0</v>
      </c>
      <c r="E1408" s="10">
        <v>50</v>
      </c>
      <c r="F1408" s="10">
        <v>336.13</v>
      </c>
      <c r="G1408" s="11">
        <v>16806.7</v>
      </c>
      <c r="H1408" s="10">
        <v>0</v>
      </c>
      <c r="I1408" s="12">
        <v>16806.7</v>
      </c>
      <c r="J1408" s="12">
        <v>3193.27</v>
      </c>
      <c r="K1408" s="38">
        <v>19999.97</v>
      </c>
      <c r="L1408" s="31">
        <f>+Tabla3[[#This Row],[Total]]/SUM(Tabla3[Total])</f>
        <v>3.723654387998635E-5</v>
      </c>
    </row>
    <row r="1409" spans="1:12">
      <c r="A1409" s="7" t="s">
        <v>666</v>
      </c>
      <c r="B1409" s="8">
        <v>44429</v>
      </c>
      <c r="C1409" s="7" t="s">
        <v>114</v>
      </c>
      <c r="D1409" s="9">
        <v>0</v>
      </c>
      <c r="E1409" s="10">
        <v>10</v>
      </c>
      <c r="F1409" s="10">
        <v>802.52</v>
      </c>
      <c r="G1409" s="11">
        <v>8025.21</v>
      </c>
      <c r="H1409" s="10">
        <v>0</v>
      </c>
      <c r="I1409" s="12">
        <v>8025.21</v>
      </c>
      <c r="J1409" s="12">
        <v>1524.79</v>
      </c>
      <c r="K1409" s="38">
        <v>9550</v>
      </c>
      <c r="L1409" s="31">
        <f>+Tabla3[[#This Row],[Total]]/SUM(Tabla3[Total])</f>
        <v>1.7780476373408042E-5</v>
      </c>
    </row>
    <row r="1410" spans="1:12">
      <c r="A1410" s="7" t="s">
        <v>666</v>
      </c>
      <c r="B1410" s="8">
        <v>44429</v>
      </c>
      <c r="C1410" s="7" t="s">
        <v>127</v>
      </c>
      <c r="D1410" s="9">
        <v>0</v>
      </c>
      <c r="E1410" s="10">
        <v>10</v>
      </c>
      <c r="F1410" s="10">
        <v>134.44999999999999</v>
      </c>
      <c r="G1410" s="11">
        <v>1344.53</v>
      </c>
      <c r="H1410" s="10">
        <v>0</v>
      </c>
      <c r="I1410" s="12">
        <v>1344.53</v>
      </c>
      <c r="J1410" s="13">
        <v>255.46</v>
      </c>
      <c r="K1410" s="38">
        <v>1599.99</v>
      </c>
      <c r="L1410" s="31">
        <f>+Tabla3[[#This Row],[Total]]/SUM(Tabla3[Total])</f>
        <v>2.9789093604910085E-6</v>
      </c>
    </row>
    <row r="1411" spans="1:12">
      <c r="A1411" s="7" t="s">
        <v>667</v>
      </c>
      <c r="B1411" s="8">
        <v>44431</v>
      </c>
      <c r="C1411" s="7" t="s">
        <v>24</v>
      </c>
      <c r="D1411" s="9">
        <v>0</v>
      </c>
      <c r="E1411" s="10">
        <v>8</v>
      </c>
      <c r="F1411" s="10">
        <v>294.12</v>
      </c>
      <c r="G1411" s="11">
        <v>2352.94</v>
      </c>
      <c r="H1411" s="10">
        <v>0</v>
      </c>
      <c r="I1411" s="12">
        <v>2352.94</v>
      </c>
      <c r="J1411" s="13">
        <v>447.06</v>
      </c>
      <c r="K1411" s="38">
        <v>2800</v>
      </c>
      <c r="L1411" s="31">
        <f>+Tabla3[[#This Row],[Total]]/SUM(Tabla3[Total])</f>
        <v>5.2131239628840326E-6</v>
      </c>
    </row>
    <row r="1412" spans="1:12">
      <c r="A1412" s="7" t="s">
        <v>667</v>
      </c>
      <c r="B1412" s="8">
        <v>44431</v>
      </c>
      <c r="C1412" s="7" t="s">
        <v>111</v>
      </c>
      <c r="D1412" s="9">
        <v>0</v>
      </c>
      <c r="E1412" s="10">
        <v>100</v>
      </c>
      <c r="F1412" s="10">
        <v>344.54</v>
      </c>
      <c r="G1412" s="11">
        <v>34453.78</v>
      </c>
      <c r="H1412" s="10">
        <v>0</v>
      </c>
      <c r="I1412" s="12">
        <v>34453.78</v>
      </c>
      <c r="J1412" s="12">
        <v>6546.22</v>
      </c>
      <c r="K1412" s="38">
        <v>41000</v>
      </c>
      <c r="L1412" s="31">
        <f>+Tabla3[[#This Row],[Total]]/SUM(Tabla3[Total])</f>
        <v>7.6335029456516199E-5</v>
      </c>
    </row>
    <row r="1413" spans="1:12">
      <c r="A1413" s="7" t="s">
        <v>667</v>
      </c>
      <c r="B1413" s="8">
        <v>44431</v>
      </c>
      <c r="C1413" s="7" t="s">
        <v>501</v>
      </c>
      <c r="D1413" s="9">
        <v>0</v>
      </c>
      <c r="E1413" s="10">
        <v>16</v>
      </c>
      <c r="F1413" s="10">
        <v>756.3</v>
      </c>
      <c r="G1413" s="11">
        <v>12100.83</v>
      </c>
      <c r="H1413" s="10">
        <v>0</v>
      </c>
      <c r="I1413" s="12">
        <v>12100.83</v>
      </c>
      <c r="J1413" s="12">
        <v>2299.16</v>
      </c>
      <c r="K1413" s="38">
        <v>14399.99</v>
      </c>
      <c r="L1413" s="31">
        <f>+Tabla3[[#This Row],[Total]]/SUM(Tabla3[Total])</f>
        <v>2.6810333190818014E-5</v>
      </c>
    </row>
    <row r="1414" spans="1:12">
      <c r="A1414" s="7" t="s">
        <v>667</v>
      </c>
      <c r="B1414" s="8">
        <v>44431</v>
      </c>
      <c r="C1414" s="7" t="s">
        <v>255</v>
      </c>
      <c r="D1414" s="9">
        <v>0</v>
      </c>
      <c r="E1414" s="10">
        <v>16</v>
      </c>
      <c r="F1414" s="10">
        <v>84.03</v>
      </c>
      <c r="G1414" s="11">
        <v>1344.53</v>
      </c>
      <c r="H1414" s="10">
        <v>0</v>
      </c>
      <c r="I1414" s="12">
        <v>1344.53</v>
      </c>
      <c r="J1414" s="13">
        <v>255.46</v>
      </c>
      <c r="K1414" s="38">
        <v>1599.99</v>
      </c>
      <c r="L1414" s="31">
        <f>+Tabla3[[#This Row],[Total]]/SUM(Tabla3[Total])</f>
        <v>2.9789093604910085E-6</v>
      </c>
    </row>
    <row r="1415" spans="1:12">
      <c r="A1415" s="7" t="s">
        <v>667</v>
      </c>
      <c r="B1415" s="8">
        <v>44431</v>
      </c>
      <c r="C1415" s="7" t="s">
        <v>14</v>
      </c>
      <c r="D1415" s="9">
        <v>0</v>
      </c>
      <c r="E1415" s="10">
        <v>108</v>
      </c>
      <c r="F1415" s="10">
        <v>67.23</v>
      </c>
      <c r="G1415" s="11">
        <v>7260.41</v>
      </c>
      <c r="H1415" s="10">
        <v>0</v>
      </c>
      <c r="I1415" s="12">
        <v>7260.41</v>
      </c>
      <c r="J1415" s="12">
        <v>1379.48</v>
      </c>
      <c r="K1415" s="38">
        <v>8639.89</v>
      </c>
      <c r="L1415" s="31">
        <f>+Tabla3[[#This Row],[Total]]/SUM(Tabla3[Total])</f>
        <v>1.6086006284172186E-5</v>
      </c>
    </row>
    <row r="1416" spans="1:12">
      <c r="A1416" s="7" t="s">
        <v>668</v>
      </c>
      <c r="B1416" s="8">
        <v>44432</v>
      </c>
      <c r="C1416" s="7" t="s">
        <v>249</v>
      </c>
      <c r="D1416" s="9">
        <v>0</v>
      </c>
      <c r="E1416" s="10">
        <v>2</v>
      </c>
      <c r="F1416" s="10">
        <v>362.18</v>
      </c>
      <c r="G1416" s="10">
        <v>724.37</v>
      </c>
      <c r="H1416" s="10">
        <v>0</v>
      </c>
      <c r="I1416" s="13">
        <v>724.37</v>
      </c>
      <c r="J1416" s="13">
        <v>137.63</v>
      </c>
      <c r="K1416" s="38">
        <v>862</v>
      </c>
      <c r="L1416" s="31">
        <f>+Tabla3[[#This Row],[Total]]/SUM(Tabla3[Total])</f>
        <v>1.6048974485735844E-6</v>
      </c>
    </row>
    <row r="1417" spans="1:12">
      <c r="A1417" s="7" t="s">
        <v>668</v>
      </c>
      <c r="B1417" s="8">
        <v>44432</v>
      </c>
      <c r="C1417" s="7" t="s">
        <v>633</v>
      </c>
      <c r="D1417" s="9">
        <v>0</v>
      </c>
      <c r="E1417" s="10">
        <v>2</v>
      </c>
      <c r="F1417" s="10">
        <v>521.01</v>
      </c>
      <c r="G1417" s="11">
        <v>1042.02</v>
      </c>
      <c r="H1417" s="10">
        <v>0</v>
      </c>
      <c r="I1417" s="12">
        <v>1042.02</v>
      </c>
      <c r="J1417" s="13">
        <v>197.98</v>
      </c>
      <c r="K1417" s="38">
        <v>1240</v>
      </c>
      <c r="L1417" s="31">
        <f>+Tabla3[[#This Row],[Total]]/SUM(Tabla3[Total])</f>
        <v>2.3086691835629289E-6</v>
      </c>
    </row>
    <row r="1418" spans="1:12">
      <c r="A1418" s="7" t="s">
        <v>668</v>
      </c>
      <c r="B1418" s="8">
        <v>44432</v>
      </c>
      <c r="C1418" s="7" t="s">
        <v>563</v>
      </c>
      <c r="D1418" s="9">
        <v>0</v>
      </c>
      <c r="E1418" s="10">
        <v>4</v>
      </c>
      <c r="F1418" s="10">
        <v>613.45000000000005</v>
      </c>
      <c r="G1418" s="11">
        <v>2453.7800000000002</v>
      </c>
      <c r="H1418" s="10">
        <v>0</v>
      </c>
      <c r="I1418" s="12">
        <v>2453.7800000000002</v>
      </c>
      <c r="J1418" s="13">
        <v>466.22</v>
      </c>
      <c r="K1418" s="38">
        <v>2920</v>
      </c>
      <c r="L1418" s="31">
        <f>+Tabla3[[#This Row],[Total]]/SUM(Tabla3[Total])</f>
        <v>5.4365435612933482E-6</v>
      </c>
    </row>
    <row r="1419" spans="1:12">
      <c r="A1419" s="7" t="s">
        <v>668</v>
      </c>
      <c r="B1419" s="8">
        <v>44432</v>
      </c>
      <c r="C1419" s="7" t="s">
        <v>241</v>
      </c>
      <c r="D1419" s="9">
        <v>0</v>
      </c>
      <c r="E1419" s="10">
        <v>1</v>
      </c>
      <c r="F1419" s="10">
        <v>403.36</v>
      </c>
      <c r="G1419" s="10">
        <v>403.36</v>
      </c>
      <c r="H1419" s="10">
        <v>0</v>
      </c>
      <c r="I1419" s="13">
        <v>403.36</v>
      </c>
      <c r="J1419" s="13">
        <v>76.64</v>
      </c>
      <c r="K1419" s="38">
        <v>480</v>
      </c>
      <c r="L1419" s="31">
        <f>+Tabla3[[#This Row],[Total]]/SUM(Tabla3[Total])</f>
        <v>8.9367839363726279E-7</v>
      </c>
    </row>
    <row r="1420" spans="1:12">
      <c r="A1420" s="7" t="s">
        <v>668</v>
      </c>
      <c r="B1420" s="8">
        <v>44432</v>
      </c>
      <c r="C1420" s="7" t="s">
        <v>14</v>
      </c>
      <c r="D1420" s="9">
        <v>0</v>
      </c>
      <c r="E1420" s="10">
        <v>100</v>
      </c>
      <c r="F1420" s="10">
        <v>67.23</v>
      </c>
      <c r="G1420" s="11">
        <v>6722.6</v>
      </c>
      <c r="H1420" s="10">
        <v>0</v>
      </c>
      <c r="I1420" s="12">
        <v>6722.6</v>
      </c>
      <c r="J1420" s="12">
        <v>1277.29</v>
      </c>
      <c r="K1420" s="38">
        <v>7999.89</v>
      </c>
      <c r="L1420" s="31">
        <f>+Tabla3[[#This Row],[Total]]/SUM(Tabla3[Total])</f>
        <v>1.4894435092655838E-5</v>
      </c>
    </row>
    <row r="1421" spans="1:12">
      <c r="A1421" s="7" t="s">
        <v>669</v>
      </c>
      <c r="B1421" s="8">
        <v>44432</v>
      </c>
      <c r="C1421" s="7" t="s">
        <v>97</v>
      </c>
      <c r="D1421" s="9">
        <v>0</v>
      </c>
      <c r="E1421" s="10">
        <v>50</v>
      </c>
      <c r="F1421" s="10">
        <v>504.2</v>
      </c>
      <c r="G1421" s="11">
        <v>25210.05</v>
      </c>
      <c r="H1421" s="10">
        <v>0</v>
      </c>
      <c r="I1421" s="12">
        <v>25210.05</v>
      </c>
      <c r="J1421" s="12">
        <v>4789.91</v>
      </c>
      <c r="K1421" s="38">
        <v>29999.96</v>
      </c>
      <c r="L1421" s="31">
        <f>+Tabla3[[#This Row],[Total]]/SUM(Tabla3[Total])</f>
        <v>5.5854825129129449E-5</v>
      </c>
    </row>
    <row r="1422" spans="1:12">
      <c r="A1422" s="7" t="s">
        <v>670</v>
      </c>
      <c r="B1422" s="8">
        <v>44432</v>
      </c>
      <c r="C1422" s="7" t="s">
        <v>54</v>
      </c>
      <c r="D1422" s="9">
        <v>0</v>
      </c>
      <c r="E1422" s="10">
        <v>8</v>
      </c>
      <c r="F1422" s="10">
        <v>924.37</v>
      </c>
      <c r="G1422" s="11">
        <v>7394.95</v>
      </c>
      <c r="H1422" s="10">
        <v>0</v>
      </c>
      <c r="I1422" s="12">
        <v>7394.95</v>
      </c>
      <c r="J1422" s="12">
        <v>1405.04</v>
      </c>
      <c r="K1422" s="38">
        <v>8799.99</v>
      </c>
      <c r="L1422" s="31">
        <f>+Tabla3[[#This Row],[Total]]/SUM(Tabla3[Total])</f>
        <v>1.6384085265049948E-5</v>
      </c>
    </row>
    <row r="1423" spans="1:12">
      <c r="A1423" s="7" t="s">
        <v>671</v>
      </c>
      <c r="B1423" s="8">
        <v>44432</v>
      </c>
      <c r="C1423" s="7" t="s">
        <v>672</v>
      </c>
      <c r="D1423" s="9">
        <v>0</v>
      </c>
      <c r="E1423" s="10">
        <v>50</v>
      </c>
      <c r="F1423" s="10">
        <v>160.5</v>
      </c>
      <c r="G1423" s="11">
        <v>8025.21</v>
      </c>
      <c r="H1423" s="10">
        <v>0</v>
      </c>
      <c r="I1423" s="12">
        <v>8025.21</v>
      </c>
      <c r="J1423" s="12">
        <v>1524.79</v>
      </c>
      <c r="K1423" s="38">
        <v>9550</v>
      </c>
      <c r="L1423" s="31">
        <f>+Tabla3[[#This Row],[Total]]/SUM(Tabla3[Total])</f>
        <v>1.7780476373408042E-5</v>
      </c>
    </row>
    <row r="1424" spans="1:12">
      <c r="A1424" s="7" t="s">
        <v>671</v>
      </c>
      <c r="B1424" s="8">
        <v>44432</v>
      </c>
      <c r="C1424" s="7" t="s">
        <v>542</v>
      </c>
      <c r="D1424" s="9">
        <v>0</v>
      </c>
      <c r="E1424" s="10">
        <v>50</v>
      </c>
      <c r="F1424" s="10">
        <v>42.02</v>
      </c>
      <c r="G1424" s="11">
        <v>2100.8000000000002</v>
      </c>
      <c r="H1424" s="10">
        <v>0</v>
      </c>
      <c r="I1424" s="12">
        <v>2100.8000000000002</v>
      </c>
      <c r="J1424" s="13">
        <v>399.15</v>
      </c>
      <c r="K1424" s="38">
        <v>2499.9499999999998</v>
      </c>
      <c r="L1424" s="31">
        <f>+Tabla3[[#This Row],[Total]]/SUM(Tabla3[Total])</f>
        <v>4.6544818753614057E-6</v>
      </c>
    </row>
    <row r="1425" spans="1:12">
      <c r="A1425" s="7" t="s">
        <v>673</v>
      </c>
      <c r="B1425" s="8">
        <v>44432</v>
      </c>
      <c r="C1425" s="7" t="s">
        <v>54</v>
      </c>
      <c r="D1425" s="9">
        <v>0</v>
      </c>
      <c r="E1425" s="10">
        <v>8</v>
      </c>
      <c r="F1425" s="10">
        <v>924.37</v>
      </c>
      <c r="G1425" s="11">
        <v>7394.95</v>
      </c>
      <c r="H1425" s="10">
        <v>0</v>
      </c>
      <c r="I1425" s="12">
        <v>7394.95</v>
      </c>
      <c r="J1425" s="12">
        <v>1405.04</v>
      </c>
      <c r="K1425" s="38">
        <v>8799.99</v>
      </c>
      <c r="L1425" s="31">
        <f>+Tabla3[[#This Row],[Total]]/SUM(Tabla3[Total])</f>
        <v>1.6384085265049948E-5</v>
      </c>
    </row>
    <row r="1426" spans="1:12">
      <c r="A1426" s="7" t="s">
        <v>674</v>
      </c>
      <c r="B1426" s="8">
        <v>44432</v>
      </c>
      <c r="C1426" s="7" t="s">
        <v>13</v>
      </c>
      <c r="D1426" s="9">
        <v>0</v>
      </c>
      <c r="E1426" s="10">
        <v>100</v>
      </c>
      <c r="F1426" s="10">
        <v>257.14</v>
      </c>
      <c r="G1426" s="11">
        <v>25714.28</v>
      </c>
      <c r="H1426" s="10">
        <v>0</v>
      </c>
      <c r="I1426" s="12">
        <v>25714.28</v>
      </c>
      <c r="J1426" s="12">
        <v>4885.71</v>
      </c>
      <c r="K1426" s="38">
        <v>30599.99</v>
      </c>
      <c r="L1426" s="31">
        <f>+Tabla3[[#This Row],[Total]]/SUM(Tabla3[Total])</f>
        <v>5.6971978976075634E-5</v>
      </c>
    </row>
    <row r="1427" spans="1:12">
      <c r="A1427" s="7" t="s">
        <v>674</v>
      </c>
      <c r="B1427" s="8">
        <v>44432</v>
      </c>
      <c r="C1427" s="7" t="s">
        <v>29</v>
      </c>
      <c r="D1427" s="9">
        <v>0</v>
      </c>
      <c r="E1427" s="10">
        <v>6</v>
      </c>
      <c r="F1427" s="11">
        <v>2941.18</v>
      </c>
      <c r="G1427" s="11">
        <v>17647.060000000001</v>
      </c>
      <c r="H1427" s="10">
        <v>0</v>
      </c>
      <c r="I1427" s="12">
        <v>17647.060000000001</v>
      </c>
      <c r="J1427" s="12">
        <v>3352.94</v>
      </c>
      <c r="K1427" s="38">
        <v>21000</v>
      </c>
      <c r="L1427" s="31">
        <f>+Tabla3[[#This Row],[Total]]/SUM(Tabla3[Total])</f>
        <v>3.9098429721630245E-5</v>
      </c>
    </row>
    <row r="1428" spans="1:12">
      <c r="A1428" s="7" t="s">
        <v>674</v>
      </c>
      <c r="B1428" s="8">
        <v>44432</v>
      </c>
      <c r="C1428" s="7" t="s">
        <v>30</v>
      </c>
      <c r="D1428" s="9">
        <v>0</v>
      </c>
      <c r="E1428" s="10">
        <v>3</v>
      </c>
      <c r="F1428" s="11">
        <v>2521.0100000000002</v>
      </c>
      <c r="G1428" s="11">
        <v>7563.02</v>
      </c>
      <c r="H1428" s="10">
        <v>0</v>
      </c>
      <c r="I1428" s="12">
        <v>7563.02</v>
      </c>
      <c r="J1428" s="12">
        <v>1436.97</v>
      </c>
      <c r="K1428" s="38">
        <v>9000</v>
      </c>
      <c r="L1428" s="31">
        <f>+Tabla3[[#This Row],[Total]]/SUM(Tabla3[Total])</f>
        <v>1.6756469880698678E-5</v>
      </c>
    </row>
    <row r="1429" spans="1:12">
      <c r="A1429" s="7" t="s">
        <v>674</v>
      </c>
      <c r="B1429" s="8">
        <v>44432</v>
      </c>
      <c r="C1429" s="7" t="s">
        <v>14</v>
      </c>
      <c r="D1429" s="9">
        <v>0</v>
      </c>
      <c r="E1429" s="10">
        <v>100</v>
      </c>
      <c r="F1429" s="10">
        <v>67.23</v>
      </c>
      <c r="G1429" s="11">
        <v>6722.6</v>
      </c>
      <c r="H1429" s="10">
        <v>0</v>
      </c>
      <c r="I1429" s="12">
        <v>6722.6</v>
      </c>
      <c r="J1429" s="12">
        <v>1277.29</v>
      </c>
      <c r="K1429" s="38">
        <v>7999.89</v>
      </c>
      <c r="L1429" s="31">
        <f>+Tabla3[[#This Row],[Total]]/SUM(Tabla3[Total])</f>
        <v>1.4894435092655838E-5</v>
      </c>
    </row>
    <row r="1430" spans="1:12">
      <c r="A1430" s="7" t="s">
        <v>675</v>
      </c>
      <c r="B1430" s="8">
        <v>44432</v>
      </c>
      <c r="C1430" s="7" t="s">
        <v>110</v>
      </c>
      <c r="D1430" s="9">
        <v>0</v>
      </c>
      <c r="E1430" s="10">
        <v>150</v>
      </c>
      <c r="F1430" s="10">
        <v>132.77000000000001</v>
      </c>
      <c r="G1430" s="11">
        <v>19915.97</v>
      </c>
      <c r="H1430" s="10">
        <v>0</v>
      </c>
      <c r="I1430" s="12">
        <v>19915.97</v>
      </c>
      <c r="J1430" s="12">
        <v>3784.03</v>
      </c>
      <c r="K1430" s="38">
        <v>23700</v>
      </c>
      <c r="L1430" s="31">
        <f>+Tabla3[[#This Row],[Total]]/SUM(Tabla3[Total])</f>
        <v>4.4125370685839847E-5</v>
      </c>
    </row>
    <row r="1431" spans="1:12">
      <c r="A1431" s="7" t="s">
        <v>675</v>
      </c>
      <c r="B1431" s="8">
        <v>44432</v>
      </c>
      <c r="C1431" s="7" t="s">
        <v>472</v>
      </c>
      <c r="D1431" s="9">
        <v>0</v>
      </c>
      <c r="E1431" s="10">
        <v>2</v>
      </c>
      <c r="F1431" s="11">
        <v>14705.88</v>
      </c>
      <c r="G1431" s="11">
        <v>29411.759999999998</v>
      </c>
      <c r="H1431" s="10">
        <v>0</v>
      </c>
      <c r="I1431" s="12">
        <v>29411.759999999998</v>
      </c>
      <c r="J1431" s="12">
        <v>5588.24</v>
      </c>
      <c r="K1431" s="38">
        <v>35000</v>
      </c>
      <c r="L1431" s="31">
        <f>+Tabla3[[#This Row],[Total]]/SUM(Tabla3[Total])</f>
        <v>6.5164049536050407E-5</v>
      </c>
    </row>
    <row r="1432" spans="1:12">
      <c r="A1432" s="7" t="s">
        <v>675</v>
      </c>
      <c r="B1432" s="8">
        <v>44432</v>
      </c>
      <c r="C1432" s="7" t="s">
        <v>177</v>
      </c>
      <c r="D1432" s="9">
        <v>0</v>
      </c>
      <c r="E1432" s="10">
        <v>1</v>
      </c>
      <c r="F1432" s="11">
        <v>14705.88</v>
      </c>
      <c r="G1432" s="11">
        <v>14705.88</v>
      </c>
      <c r="H1432" s="10">
        <v>0</v>
      </c>
      <c r="I1432" s="12">
        <v>14705.88</v>
      </c>
      <c r="J1432" s="12">
        <v>2794.12</v>
      </c>
      <c r="K1432" s="38">
        <v>17500</v>
      </c>
      <c r="L1432" s="31">
        <f>+Tabla3[[#This Row],[Total]]/SUM(Tabla3[Total])</f>
        <v>3.2582024768025203E-5</v>
      </c>
    </row>
    <row r="1433" spans="1:12">
      <c r="A1433" s="7" t="s">
        <v>675</v>
      </c>
      <c r="B1433" s="8">
        <v>44432</v>
      </c>
      <c r="C1433" s="7" t="s">
        <v>505</v>
      </c>
      <c r="D1433" s="9">
        <v>0</v>
      </c>
      <c r="E1433" s="10">
        <v>150</v>
      </c>
      <c r="F1433" s="10">
        <v>46.22</v>
      </c>
      <c r="G1433" s="11">
        <v>6932.7</v>
      </c>
      <c r="H1433" s="10">
        <v>0</v>
      </c>
      <c r="I1433" s="12">
        <v>6932.7</v>
      </c>
      <c r="J1433" s="12">
        <v>1317.21</v>
      </c>
      <c r="K1433" s="38">
        <v>8249.91</v>
      </c>
      <c r="L1433" s="31">
        <f>+Tabla3[[#This Row],[Total]]/SUM(Tabla3[Total])</f>
        <v>1.5359929825941645E-5</v>
      </c>
    </row>
    <row r="1434" spans="1:12">
      <c r="A1434" s="7" t="s">
        <v>676</v>
      </c>
      <c r="B1434" s="8">
        <v>44432</v>
      </c>
      <c r="C1434" s="7" t="s">
        <v>537</v>
      </c>
      <c r="D1434" s="9">
        <v>0</v>
      </c>
      <c r="E1434" s="10">
        <v>15</v>
      </c>
      <c r="F1434" s="10">
        <v>237.82</v>
      </c>
      <c r="G1434" s="11">
        <v>3567.23</v>
      </c>
      <c r="H1434" s="10">
        <v>0</v>
      </c>
      <c r="I1434" s="12">
        <v>3567.23</v>
      </c>
      <c r="J1434" s="13">
        <v>677.77</v>
      </c>
      <c r="K1434" s="38">
        <v>4245</v>
      </c>
      <c r="L1434" s="31">
        <f>+Tabla3[[#This Row],[Total]]/SUM(Tabla3[Total])</f>
        <v>7.9034682937295426E-6</v>
      </c>
    </row>
    <row r="1435" spans="1:12">
      <c r="A1435" s="7" t="s">
        <v>676</v>
      </c>
      <c r="B1435" s="8">
        <v>44432</v>
      </c>
      <c r="C1435" s="7" t="s">
        <v>249</v>
      </c>
      <c r="D1435" s="9">
        <v>0</v>
      </c>
      <c r="E1435" s="10">
        <v>40</v>
      </c>
      <c r="F1435" s="10">
        <v>362.18</v>
      </c>
      <c r="G1435" s="11">
        <v>14487.39</v>
      </c>
      <c r="H1435" s="10">
        <v>0</v>
      </c>
      <c r="I1435" s="12">
        <v>14487.39</v>
      </c>
      <c r="J1435" s="12">
        <v>2752.6</v>
      </c>
      <c r="K1435" s="38">
        <v>17240</v>
      </c>
      <c r="L1435" s="31">
        <f>+Tabla3[[#This Row],[Total]]/SUM(Tabla3[Total])</f>
        <v>3.209794897147169E-5</v>
      </c>
    </row>
    <row r="1436" spans="1:12">
      <c r="A1436" s="7" t="s">
        <v>676</v>
      </c>
      <c r="B1436" s="8">
        <v>44432</v>
      </c>
      <c r="C1436" s="7" t="s">
        <v>253</v>
      </c>
      <c r="D1436" s="9">
        <v>0</v>
      </c>
      <c r="E1436" s="10">
        <v>55</v>
      </c>
      <c r="F1436" s="10">
        <v>63.03</v>
      </c>
      <c r="G1436" s="11">
        <v>3466.38</v>
      </c>
      <c r="H1436" s="10">
        <v>0</v>
      </c>
      <c r="I1436" s="12">
        <v>3466.38</v>
      </c>
      <c r="J1436" s="13">
        <v>658.61</v>
      </c>
      <c r="K1436" s="38">
        <v>4124.99</v>
      </c>
      <c r="L1436" s="31">
        <f>+Tabla3[[#This Row],[Total]]/SUM(Tabla3[Total])</f>
        <v>7.6800300770203583E-6</v>
      </c>
    </row>
    <row r="1437" spans="1:12">
      <c r="A1437" s="7" t="s">
        <v>677</v>
      </c>
      <c r="B1437" s="8">
        <v>44432</v>
      </c>
      <c r="C1437" s="7" t="s">
        <v>54</v>
      </c>
      <c r="D1437" s="9">
        <v>0</v>
      </c>
      <c r="E1437" s="10">
        <v>24</v>
      </c>
      <c r="F1437" s="10">
        <v>924.37</v>
      </c>
      <c r="G1437" s="11">
        <v>22184.86</v>
      </c>
      <c r="H1437" s="10">
        <v>0</v>
      </c>
      <c r="I1437" s="12">
        <v>22184.86</v>
      </c>
      <c r="J1437" s="12">
        <v>4215.12</v>
      </c>
      <c r="K1437" s="38">
        <v>26399.98</v>
      </c>
      <c r="L1437" s="31">
        <f>+Tabla3[[#This Row],[Total]]/SUM(Tabla3[Total])</f>
        <v>4.915227441344972E-5</v>
      </c>
    </row>
    <row r="1438" spans="1:12">
      <c r="A1438" s="7" t="s">
        <v>678</v>
      </c>
      <c r="B1438" s="8">
        <v>44433</v>
      </c>
      <c r="C1438" s="7" t="s">
        <v>91</v>
      </c>
      <c r="D1438" s="9">
        <v>0</v>
      </c>
      <c r="E1438" s="10">
        <v>40</v>
      </c>
      <c r="F1438" s="10">
        <v>639.5</v>
      </c>
      <c r="G1438" s="11">
        <v>25579.8</v>
      </c>
      <c r="H1438" s="10">
        <v>0</v>
      </c>
      <c r="I1438" s="12">
        <v>25579.8</v>
      </c>
      <c r="J1438" s="12">
        <v>4860.16</v>
      </c>
      <c r="K1438" s="38">
        <v>30439.96</v>
      </c>
      <c r="L1438" s="31">
        <f>+Tabla3[[#This Row],[Total]]/SUM(Tabla3[Total])</f>
        <v>5.667403032329694E-5</v>
      </c>
    </row>
    <row r="1439" spans="1:12">
      <c r="A1439" s="7" t="s">
        <v>678</v>
      </c>
      <c r="B1439" s="8">
        <v>44433</v>
      </c>
      <c r="C1439" s="7" t="s">
        <v>127</v>
      </c>
      <c r="D1439" s="9">
        <v>0</v>
      </c>
      <c r="E1439" s="10">
        <v>40</v>
      </c>
      <c r="F1439" s="10">
        <v>134.44999999999999</v>
      </c>
      <c r="G1439" s="11">
        <v>5378.12</v>
      </c>
      <c r="H1439" s="10">
        <v>0</v>
      </c>
      <c r="I1439" s="12">
        <v>5378.12</v>
      </c>
      <c r="J1439" s="12">
        <v>1021.84</v>
      </c>
      <c r="K1439" s="38">
        <v>6399.96</v>
      </c>
      <c r="L1439" s="31">
        <f>+Tabla3[[#This Row],[Total]]/SUM(Tabla3[Total])</f>
        <v>1.1915637441964034E-5</v>
      </c>
    </row>
    <row r="1440" spans="1:12">
      <c r="A1440" s="7" t="s">
        <v>678</v>
      </c>
      <c r="B1440" s="8">
        <v>44433</v>
      </c>
      <c r="C1440" s="7" t="s">
        <v>129</v>
      </c>
      <c r="D1440" s="9">
        <v>0</v>
      </c>
      <c r="E1440" s="10">
        <v>40</v>
      </c>
      <c r="F1440" s="10">
        <v>109.24</v>
      </c>
      <c r="G1440" s="11">
        <v>4369.72</v>
      </c>
      <c r="H1440" s="10">
        <v>0</v>
      </c>
      <c r="I1440" s="12">
        <v>4369.72</v>
      </c>
      <c r="J1440" s="13">
        <v>830.25</v>
      </c>
      <c r="K1440" s="38">
        <v>5199.97</v>
      </c>
      <c r="L1440" s="31">
        <f>+Tabla3[[#This Row],[Total]]/SUM(Tabla3[Total])</f>
        <v>9.6814600761707449E-6</v>
      </c>
    </row>
    <row r="1441" spans="1:12">
      <c r="A1441" s="7" t="s">
        <v>679</v>
      </c>
      <c r="B1441" s="8">
        <v>44433</v>
      </c>
      <c r="C1441" s="7" t="s">
        <v>132</v>
      </c>
      <c r="D1441" s="9">
        <v>0</v>
      </c>
      <c r="E1441" s="10">
        <v>1</v>
      </c>
      <c r="F1441" s="11">
        <v>11764.71</v>
      </c>
      <c r="G1441" s="11">
        <v>11764.71</v>
      </c>
      <c r="H1441" s="10">
        <v>0</v>
      </c>
      <c r="I1441" s="12">
        <v>11764.71</v>
      </c>
      <c r="J1441" s="12">
        <v>2235.29</v>
      </c>
      <c r="K1441" s="38">
        <v>14000</v>
      </c>
      <c r="L1441" s="31">
        <f>+Tabla3[[#This Row],[Total]]/SUM(Tabla3[Total])</f>
        <v>2.6065619814420165E-5</v>
      </c>
    </row>
    <row r="1442" spans="1:12">
      <c r="A1442" s="7" t="s">
        <v>679</v>
      </c>
      <c r="B1442" s="8">
        <v>44433</v>
      </c>
      <c r="C1442" s="7" t="s">
        <v>97</v>
      </c>
      <c r="D1442" s="9">
        <v>0</v>
      </c>
      <c r="E1442" s="10">
        <v>20</v>
      </c>
      <c r="F1442" s="10">
        <v>504.2</v>
      </c>
      <c r="G1442" s="11">
        <v>10084.02</v>
      </c>
      <c r="H1442" s="10">
        <v>0</v>
      </c>
      <c r="I1442" s="12">
        <v>10084.02</v>
      </c>
      <c r="J1442" s="12">
        <v>1915.96</v>
      </c>
      <c r="K1442" s="38">
        <v>11999.98</v>
      </c>
      <c r="L1442" s="31">
        <f>+Tabla3[[#This Row],[Total]]/SUM(Tabla3[Total])</f>
        <v>2.2341922604331835E-5</v>
      </c>
    </row>
    <row r="1443" spans="1:12">
      <c r="A1443" s="7" t="s">
        <v>680</v>
      </c>
      <c r="B1443" s="8">
        <v>44433</v>
      </c>
      <c r="C1443" s="7" t="s">
        <v>681</v>
      </c>
      <c r="D1443" s="9">
        <v>0</v>
      </c>
      <c r="E1443" s="10">
        <v>30</v>
      </c>
      <c r="F1443" s="10">
        <v>289.92</v>
      </c>
      <c r="G1443" s="11">
        <v>8697.4500000000007</v>
      </c>
      <c r="H1443" s="10">
        <v>0</v>
      </c>
      <c r="I1443" s="12">
        <v>8697.4500000000007</v>
      </c>
      <c r="J1443" s="12">
        <v>1652.52</v>
      </c>
      <c r="K1443" s="38">
        <v>10349.969999999999</v>
      </c>
      <c r="L1443" s="31">
        <f>+Tabla3[[#This Row],[Total]]/SUM(Tabla3[Total])</f>
        <v>1.9269884507903875E-5</v>
      </c>
    </row>
    <row r="1444" spans="1:12">
      <c r="A1444" s="7" t="s">
        <v>680</v>
      </c>
      <c r="B1444" s="8">
        <v>44433</v>
      </c>
      <c r="C1444" s="7" t="s">
        <v>314</v>
      </c>
      <c r="D1444" s="9">
        <v>0</v>
      </c>
      <c r="E1444" s="10">
        <v>180</v>
      </c>
      <c r="F1444" s="10">
        <v>336.13</v>
      </c>
      <c r="G1444" s="11">
        <v>60504.12</v>
      </c>
      <c r="H1444" s="10">
        <v>0</v>
      </c>
      <c r="I1444" s="12">
        <v>60504.12</v>
      </c>
      <c r="J1444" s="12">
        <v>11495.78</v>
      </c>
      <c r="K1444" s="38">
        <v>71999.899999999994</v>
      </c>
      <c r="L1444" s="31">
        <f>+Tabla3[[#This Row],[Total]]/SUM(Tabla3[Total])</f>
        <v>1.3405157286259072E-4</v>
      </c>
    </row>
    <row r="1445" spans="1:12">
      <c r="A1445" s="7" t="s">
        <v>680</v>
      </c>
      <c r="B1445" s="8">
        <v>44433</v>
      </c>
      <c r="C1445" s="7" t="s">
        <v>682</v>
      </c>
      <c r="D1445" s="9">
        <v>0</v>
      </c>
      <c r="E1445" s="10">
        <v>8</v>
      </c>
      <c r="F1445" s="10">
        <v>795.8</v>
      </c>
      <c r="G1445" s="11">
        <v>6366.39</v>
      </c>
      <c r="H1445" s="10">
        <v>0</v>
      </c>
      <c r="I1445" s="12">
        <v>6366.39</v>
      </c>
      <c r="J1445" s="12">
        <v>1209.6099999999999</v>
      </c>
      <c r="K1445" s="38">
        <v>7576</v>
      </c>
      <c r="L1445" s="31">
        <f>+Tabla3[[#This Row],[Total]]/SUM(Tabla3[Total])</f>
        <v>1.4105223979574797E-5</v>
      </c>
    </row>
    <row r="1446" spans="1:12">
      <c r="A1446" s="7" t="s">
        <v>680</v>
      </c>
      <c r="B1446" s="8">
        <v>44433</v>
      </c>
      <c r="C1446" s="7" t="s">
        <v>683</v>
      </c>
      <c r="D1446" s="9">
        <v>0</v>
      </c>
      <c r="E1446" s="10">
        <v>2</v>
      </c>
      <c r="F1446" s="11">
        <v>20168.07</v>
      </c>
      <c r="G1446" s="11">
        <v>40336.129999999997</v>
      </c>
      <c r="H1446" s="10">
        <v>0</v>
      </c>
      <c r="I1446" s="12">
        <v>40336.129999999997</v>
      </c>
      <c r="J1446" s="12">
        <v>7663.87</v>
      </c>
      <c r="K1446" s="38">
        <v>48000</v>
      </c>
      <c r="L1446" s="31">
        <f>+Tabla3[[#This Row],[Total]]/SUM(Tabla3[Total])</f>
        <v>8.9367839363726283E-5</v>
      </c>
    </row>
    <row r="1447" spans="1:12">
      <c r="A1447" s="7" t="s">
        <v>680</v>
      </c>
      <c r="B1447" s="8">
        <v>44433</v>
      </c>
      <c r="C1447" s="7" t="s">
        <v>29</v>
      </c>
      <c r="D1447" s="9">
        <v>0</v>
      </c>
      <c r="E1447" s="10">
        <v>6</v>
      </c>
      <c r="F1447" s="11">
        <v>2941.18</v>
      </c>
      <c r="G1447" s="11">
        <v>17647.060000000001</v>
      </c>
      <c r="H1447" s="10">
        <v>0</v>
      </c>
      <c r="I1447" s="12">
        <v>17647.060000000001</v>
      </c>
      <c r="J1447" s="12">
        <v>3352.94</v>
      </c>
      <c r="K1447" s="38">
        <v>21000</v>
      </c>
      <c r="L1447" s="31">
        <f>+Tabla3[[#This Row],[Total]]/SUM(Tabla3[Total])</f>
        <v>3.9098429721630245E-5</v>
      </c>
    </row>
    <row r="1448" spans="1:12">
      <c r="A1448" s="7" t="s">
        <v>680</v>
      </c>
      <c r="B1448" s="8">
        <v>44433</v>
      </c>
      <c r="C1448" s="7" t="s">
        <v>30</v>
      </c>
      <c r="D1448" s="9">
        <v>0</v>
      </c>
      <c r="E1448" s="10">
        <v>3</v>
      </c>
      <c r="F1448" s="11">
        <v>2521.0100000000002</v>
      </c>
      <c r="G1448" s="11">
        <v>7563.02</v>
      </c>
      <c r="H1448" s="10">
        <v>0</v>
      </c>
      <c r="I1448" s="12">
        <v>7563.02</v>
      </c>
      <c r="J1448" s="12">
        <v>1436.97</v>
      </c>
      <c r="K1448" s="38">
        <v>9000</v>
      </c>
      <c r="L1448" s="31">
        <f>+Tabla3[[#This Row],[Total]]/SUM(Tabla3[Total])</f>
        <v>1.6756469880698678E-5</v>
      </c>
    </row>
    <row r="1449" spans="1:12">
      <c r="A1449" s="7" t="s">
        <v>680</v>
      </c>
      <c r="B1449" s="8">
        <v>44433</v>
      </c>
      <c r="C1449" s="7" t="s">
        <v>97</v>
      </c>
      <c r="D1449" s="9">
        <v>0</v>
      </c>
      <c r="E1449" s="10">
        <v>10</v>
      </c>
      <c r="F1449" s="10">
        <v>504.2</v>
      </c>
      <c r="G1449" s="11">
        <v>5042.01</v>
      </c>
      <c r="H1449" s="10">
        <v>0</v>
      </c>
      <c r="I1449" s="12">
        <v>5042.01</v>
      </c>
      <c r="J1449" s="13">
        <v>957.98</v>
      </c>
      <c r="K1449" s="38">
        <v>5999.99</v>
      </c>
      <c r="L1449" s="31">
        <f>+Tabla3[[#This Row],[Total]]/SUM(Tabla3[Total])</f>
        <v>1.1170961302165918E-5</v>
      </c>
    </row>
    <row r="1450" spans="1:12">
      <c r="A1450" s="7" t="s">
        <v>680</v>
      </c>
      <c r="B1450" s="8">
        <v>44433</v>
      </c>
      <c r="C1450" s="7" t="s">
        <v>123</v>
      </c>
      <c r="D1450" s="9">
        <v>0</v>
      </c>
      <c r="E1450" s="10">
        <v>1</v>
      </c>
      <c r="F1450" s="11">
        <v>3361.34</v>
      </c>
      <c r="G1450" s="11">
        <v>3361.34</v>
      </c>
      <c r="H1450" s="10">
        <v>0</v>
      </c>
      <c r="I1450" s="12">
        <v>3361.34</v>
      </c>
      <c r="J1450" s="13">
        <v>638.66</v>
      </c>
      <c r="K1450" s="38">
        <v>4000</v>
      </c>
      <c r="L1450" s="31">
        <f>+Tabla3[[#This Row],[Total]]/SUM(Tabla3[Total])</f>
        <v>7.4473199469771897E-6</v>
      </c>
    </row>
    <row r="1451" spans="1:12">
      <c r="A1451" s="7" t="s">
        <v>680</v>
      </c>
      <c r="B1451" s="8">
        <v>44433</v>
      </c>
      <c r="C1451" s="7" t="s">
        <v>54</v>
      </c>
      <c r="D1451" s="9">
        <v>0</v>
      </c>
      <c r="E1451" s="10">
        <v>8</v>
      </c>
      <c r="F1451" s="10">
        <v>924.37</v>
      </c>
      <c r="G1451" s="11">
        <v>7394.95</v>
      </c>
      <c r="H1451" s="10">
        <v>0</v>
      </c>
      <c r="I1451" s="12">
        <v>7394.95</v>
      </c>
      <c r="J1451" s="12">
        <v>1405.04</v>
      </c>
      <c r="K1451" s="38">
        <v>8799.99</v>
      </c>
      <c r="L1451" s="31">
        <f>+Tabla3[[#This Row],[Total]]/SUM(Tabla3[Total])</f>
        <v>1.6384085265049948E-5</v>
      </c>
    </row>
    <row r="1452" spans="1:12">
      <c r="A1452" s="7" t="s">
        <v>680</v>
      </c>
      <c r="B1452" s="8">
        <v>44433</v>
      </c>
      <c r="C1452" s="7" t="s">
        <v>253</v>
      </c>
      <c r="D1452" s="9">
        <v>0</v>
      </c>
      <c r="E1452" s="10">
        <v>30</v>
      </c>
      <c r="F1452" s="10">
        <v>63.03</v>
      </c>
      <c r="G1452" s="11">
        <v>1890.75</v>
      </c>
      <c r="H1452" s="10">
        <v>0</v>
      </c>
      <c r="I1452" s="12">
        <v>1890.75</v>
      </c>
      <c r="J1452" s="13">
        <v>359.24</v>
      </c>
      <c r="K1452" s="38">
        <v>2249.9899999999998</v>
      </c>
      <c r="L1452" s="31">
        <f>+Tabla3[[#This Row],[Total]]/SUM(Tabla3[Total])</f>
        <v>4.1890988518748017E-6</v>
      </c>
    </row>
    <row r="1453" spans="1:12">
      <c r="A1453" s="7" t="s">
        <v>680</v>
      </c>
      <c r="B1453" s="8">
        <v>44433</v>
      </c>
      <c r="C1453" s="7" t="s">
        <v>550</v>
      </c>
      <c r="D1453" s="9">
        <v>0</v>
      </c>
      <c r="E1453" s="10">
        <v>8</v>
      </c>
      <c r="F1453" s="10">
        <v>235.29</v>
      </c>
      <c r="G1453" s="11">
        <v>1882.35</v>
      </c>
      <c r="H1453" s="10">
        <v>0</v>
      </c>
      <c r="I1453" s="12">
        <v>1882.35</v>
      </c>
      <c r="J1453" s="13">
        <v>357.65</v>
      </c>
      <c r="K1453" s="38">
        <v>2240</v>
      </c>
      <c r="L1453" s="31">
        <f>+Tabla3[[#This Row],[Total]]/SUM(Tabla3[Total])</f>
        <v>4.1704991703072259E-6</v>
      </c>
    </row>
    <row r="1454" spans="1:12">
      <c r="A1454" s="7" t="s">
        <v>680</v>
      </c>
      <c r="B1454" s="8">
        <v>44433</v>
      </c>
      <c r="C1454" s="7" t="s">
        <v>530</v>
      </c>
      <c r="D1454" s="9">
        <v>0</v>
      </c>
      <c r="E1454" s="10">
        <v>8</v>
      </c>
      <c r="F1454" s="10">
        <v>172.27</v>
      </c>
      <c r="G1454" s="11">
        <v>1378.14</v>
      </c>
      <c r="H1454" s="10">
        <v>0</v>
      </c>
      <c r="I1454" s="12">
        <v>1378.14</v>
      </c>
      <c r="J1454" s="13">
        <v>261.85000000000002</v>
      </c>
      <c r="K1454" s="38">
        <v>1639.99</v>
      </c>
      <c r="L1454" s="31">
        <f>+Tabla3[[#This Row],[Total]]/SUM(Tabla3[Total])</f>
        <v>3.0533825599607804E-6</v>
      </c>
    </row>
    <row r="1455" spans="1:12">
      <c r="A1455" s="7" t="s">
        <v>680</v>
      </c>
      <c r="B1455" s="8">
        <v>44433</v>
      </c>
      <c r="C1455" s="7" t="s">
        <v>684</v>
      </c>
      <c r="D1455" s="9">
        <v>0</v>
      </c>
      <c r="E1455" s="10">
        <v>30</v>
      </c>
      <c r="F1455" s="10">
        <v>96.64</v>
      </c>
      <c r="G1455" s="11">
        <v>2899.14</v>
      </c>
      <c r="H1455" s="10">
        <v>0</v>
      </c>
      <c r="I1455" s="12">
        <v>2899.14</v>
      </c>
      <c r="J1455" s="13">
        <v>550.84</v>
      </c>
      <c r="K1455" s="38">
        <v>3449.98</v>
      </c>
      <c r="L1455" s="31">
        <f>+Tabla3[[#This Row],[Total]]/SUM(Tabla3[Total])</f>
        <v>6.4232762176680917E-6</v>
      </c>
    </row>
    <row r="1456" spans="1:12">
      <c r="A1456" s="7" t="s">
        <v>680</v>
      </c>
      <c r="B1456" s="8">
        <v>44433</v>
      </c>
      <c r="C1456" s="7" t="s">
        <v>685</v>
      </c>
      <c r="D1456" s="9">
        <v>0</v>
      </c>
      <c r="E1456" s="10">
        <v>180</v>
      </c>
      <c r="F1456" s="10">
        <v>210.08</v>
      </c>
      <c r="G1456" s="11">
        <v>37815.120000000003</v>
      </c>
      <c r="H1456" s="10">
        <v>0</v>
      </c>
      <c r="I1456" s="12">
        <v>37815.120000000003</v>
      </c>
      <c r="J1456" s="12">
        <v>7184.87</v>
      </c>
      <c r="K1456" s="38">
        <v>44999.99</v>
      </c>
      <c r="L1456" s="31">
        <f>+Tabla3[[#This Row],[Total]]/SUM(Tabla3[Total])</f>
        <v>8.3782330785193512E-5</v>
      </c>
    </row>
    <row r="1457" spans="1:12">
      <c r="A1457" s="7" t="s">
        <v>686</v>
      </c>
      <c r="B1457" s="8">
        <v>44433</v>
      </c>
      <c r="C1457" s="7" t="s">
        <v>687</v>
      </c>
      <c r="D1457" s="9">
        <v>0</v>
      </c>
      <c r="E1457" s="10">
        <v>1</v>
      </c>
      <c r="F1457" s="11">
        <v>5042.0200000000004</v>
      </c>
      <c r="G1457" s="11">
        <v>5042.0200000000004</v>
      </c>
      <c r="H1457" s="10">
        <v>0</v>
      </c>
      <c r="I1457" s="12">
        <v>5042.0200000000004</v>
      </c>
      <c r="J1457" s="13">
        <v>957.98</v>
      </c>
      <c r="K1457" s="38">
        <v>6000</v>
      </c>
      <c r="L1457" s="31">
        <f>+Tabla3[[#This Row],[Total]]/SUM(Tabla3[Total])</f>
        <v>1.1170979920465785E-5</v>
      </c>
    </row>
    <row r="1458" spans="1:12">
      <c r="A1458" s="7" t="s">
        <v>688</v>
      </c>
      <c r="B1458" s="8">
        <v>44434</v>
      </c>
      <c r="C1458" s="7" t="s">
        <v>115</v>
      </c>
      <c r="D1458" s="9">
        <v>0</v>
      </c>
      <c r="E1458" s="10">
        <v>12</v>
      </c>
      <c r="F1458" s="11">
        <v>3949.58</v>
      </c>
      <c r="G1458" s="11">
        <v>47394.95</v>
      </c>
      <c r="H1458" s="10">
        <v>0</v>
      </c>
      <c r="I1458" s="12">
        <v>47394.95</v>
      </c>
      <c r="J1458" s="12">
        <v>9005.0400000000009</v>
      </c>
      <c r="K1458" s="38">
        <v>56399.99</v>
      </c>
      <c r="L1458" s="31">
        <f>+Tabla3[[#This Row],[Total]]/SUM(Tabla3[Total])</f>
        <v>1.0500719263407851E-4</v>
      </c>
    </row>
    <row r="1459" spans="1:12">
      <c r="A1459" s="7" t="s">
        <v>689</v>
      </c>
      <c r="B1459" s="8">
        <v>44434</v>
      </c>
      <c r="C1459" s="7" t="s">
        <v>110</v>
      </c>
      <c r="D1459" s="9">
        <v>0</v>
      </c>
      <c r="E1459" s="10">
        <v>100</v>
      </c>
      <c r="F1459" s="10">
        <v>132.77000000000001</v>
      </c>
      <c r="G1459" s="11">
        <v>13277.31</v>
      </c>
      <c r="H1459" s="10">
        <v>0</v>
      </c>
      <c r="I1459" s="12">
        <v>13277.31</v>
      </c>
      <c r="J1459" s="12">
        <v>2522.69</v>
      </c>
      <c r="K1459" s="38">
        <v>15800</v>
      </c>
      <c r="L1459" s="31">
        <f>+Tabla3[[#This Row],[Total]]/SUM(Tabla3[Total])</f>
        <v>2.94169137905599E-5</v>
      </c>
    </row>
    <row r="1460" spans="1:12">
      <c r="A1460" s="7" t="s">
        <v>689</v>
      </c>
      <c r="B1460" s="8">
        <v>44434</v>
      </c>
      <c r="C1460" s="7" t="s">
        <v>113</v>
      </c>
      <c r="D1460" s="9">
        <v>0</v>
      </c>
      <c r="E1460" s="10">
        <v>30</v>
      </c>
      <c r="F1460" s="10">
        <v>323.52999999999997</v>
      </c>
      <c r="G1460" s="11">
        <v>9705.8700000000008</v>
      </c>
      <c r="H1460" s="10">
        <v>0</v>
      </c>
      <c r="I1460" s="12">
        <v>9705.8700000000008</v>
      </c>
      <c r="J1460" s="12">
        <v>1844.12</v>
      </c>
      <c r="K1460" s="38">
        <v>11549.99</v>
      </c>
      <c r="L1460" s="31">
        <f>+Tabla3[[#This Row],[Total]]/SUM(Tabla3[Total])</f>
        <v>2.1504117728596768E-5</v>
      </c>
    </row>
    <row r="1461" spans="1:12">
      <c r="A1461" s="7" t="s">
        <v>689</v>
      </c>
      <c r="B1461" s="8">
        <v>44434</v>
      </c>
      <c r="C1461" s="7" t="s">
        <v>690</v>
      </c>
      <c r="D1461" s="9">
        <v>0</v>
      </c>
      <c r="E1461" s="10">
        <v>3</v>
      </c>
      <c r="F1461" s="11">
        <v>3361.34</v>
      </c>
      <c r="G1461" s="11">
        <v>10084.030000000001</v>
      </c>
      <c r="H1461" s="10">
        <v>0</v>
      </c>
      <c r="I1461" s="12">
        <v>10084.030000000001</v>
      </c>
      <c r="J1461" s="12">
        <v>1915.97</v>
      </c>
      <c r="K1461" s="38">
        <v>12000</v>
      </c>
      <c r="L1461" s="31">
        <f>+Tabla3[[#This Row],[Total]]/SUM(Tabla3[Total])</f>
        <v>2.2341959840931571E-5</v>
      </c>
    </row>
    <row r="1462" spans="1:12">
      <c r="A1462" s="7" t="s">
        <v>689</v>
      </c>
      <c r="B1462" s="8">
        <v>44434</v>
      </c>
      <c r="C1462" s="7" t="s">
        <v>505</v>
      </c>
      <c r="D1462" s="9">
        <v>0</v>
      </c>
      <c r="E1462" s="10">
        <v>100</v>
      </c>
      <c r="F1462" s="10">
        <v>46.22</v>
      </c>
      <c r="G1462" s="11">
        <v>4621.8</v>
      </c>
      <c r="H1462" s="10">
        <v>0</v>
      </c>
      <c r="I1462" s="12">
        <v>4621.8</v>
      </c>
      <c r="J1462" s="13">
        <v>878.14</v>
      </c>
      <c r="K1462" s="38">
        <v>5499.94</v>
      </c>
      <c r="L1462" s="31">
        <f>+Tabla3[[#This Row],[Total]]/SUM(Tabla3[Total])</f>
        <v>1.0239953217294431E-5</v>
      </c>
    </row>
    <row r="1463" spans="1:12">
      <c r="A1463" s="7" t="s">
        <v>689</v>
      </c>
      <c r="B1463" s="8">
        <v>44434</v>
      </c>
      <c r="C1463" s="7" t="s">
        <v>14</v>
      </c>
      <c r="D1463" s="9">
        <v>0</v>
      </c>
      <c r="E1463" s="10">
        <v>30</v>
      </c>
      <c r="F1463" s="10">
        <v>67.23</v>
      </c>
      <c r="G1463" s="11">
        <v>2016.78</v>
      </c>
      <c r="H1463" s="10">
        <v>0</v>
      </c>
      <c r="I1463" s="12">
        <v>2016.78</v>
      </c>
      <c r="J1463" s="13">
        <v>383.19</v>
      </c>
      <c r="K1463" s="38">
        <v>2399.9699999999998</v>
      </c>
      <c r="L1463" s="31">
        <f>+Tabla3[[#This Row],[Total]]/SUM(Tabla3[Total])</f>
        <v>4.4683361132867114E-6</v>
      </c>
    </row>
    <row r="1464" spans="1:12">
      <c r="A1464" s="7" t="s">
        <v>691</v>
      </c>
      <c r="B1464" s="8">
        <v>44434</v>
      </c>
      <c r="C1464" s="7" t="s">
        <v>98</v>
      </c>
      <c r="D1464" s="9">
        <v>0</v>
      </c>
      <c r="E1464" s="10">
        <v>5</v>
      </c>
      <c r="F1464" s="11">
        <v>11260.5</v>
      </c>
      <c r="G1464" s="11">
        <v>56302.52</v>
      </c>
      <c r="H1464" s="10">
        <v>0</v>
      </c>
      <c r="I1464" s="12">
        <v>56302.52</v>
      </c>
      <c r="J1464" s="12">
        <v>10697.48</v>
      </c>
      <c r="K1464" s="38">
        <v>67000</v>
      </c>
      <c r="L1464" s="31">
        <f>+Tabla3[[#This Row],[Total]]/SUM(Tabla3[Total])</f>
        <v>1.2474260911186794E-4</v>
      </c>
    </row>
    <row r="1465" spans="1:12">
      <c r="A1465" s="7" t="s">
        <v>692</v>
      </c>
      <c r="B1465" s="8">
        <v>44435</v>
      </c>
      <c r="C1465" s="7" t="s">
        <v>565</v>
      </c>
      <c r="D1465" s="9">
        <v>0</v>
      </c>
      <c r="E1465" s="10">
        <v>10</v>
      </c>
      <c r="F1465" s="10">
        <v>634.45000000000005</v>
      </c>
      <c r="G1465" s="11">
        <v>6344.54</v>
      </c>
      <c r="H1465" s="10">
        <v>0</v>
      </c>
      <c r="I1465" s="12">
        <v>6344.54</v>
      </c>
      <c r="J1465" s="12">
        <v>1205.46</v>
      </c>
      <c r="K1465" s="38">
        <v>7550</v>
      </c>
      <c r="L1465" s="31">
        <f>+Tabla3[[#This Row],[Total]]/SUM(Tabla3[Total])</f>
        <v>1.4056816399919446E-5</v>
      </c>
    </row>
    <row r="1466" spans="1:12">
      <c r="A1466" s="7" t="s">
        <v>692</v>
      </c>
      <c r="B1466" s="8">
        <v>44435</v>
      </c>
      <c r="C1466" s="7" t="s">
        <v>501</v>
      </c>
      <c r="D1466" s="9">
        <v>0</v>
      </c>
      <c r="E1466" s="10">
        <v>20</v>
      </c>
      <c r="F1466" s="10">
        <v>756.3</v>
      </c>
      <c r="G1466" s="11">
        <v>15126.04</v>
      </c>
      <c r="H1466" s="10">
        <v>0</v>
      </c>
      <c r="I1466" s="12">
        <v>15126.04</v>
      </c>
      <c r="J1466" s="12">
        <v>2873.95</v>
      </c>
      <c r="K1466" s="38">
        <v>17999.990000000002</v>
      </c>
      <c r="L1466" s="31">
        <f>+Tabla3[[#This Row],[Total]]/SUM(Tabla3[Total])</f>
        <v>3.3512921143097488E-5</v>
      </c>
    </row>
    <row r="1467" spans="1:12">
      <c r="A1467" s="7" t="s">
        <v>692</v>
      </c>
      <c r="B1467" s="8">
        <v>44435</v>
      </c>
      <c r="C1467" s="7" t="s">
        <v>626</v>
      </c>
      <c r="D1467" s="9">
        <v>0</v>
      </c>
      <c r="E1467" s="10">
        <v>4</v>
      </c>
      <c r="F1467" s="10">
        <v>869.75</v>
      </c>
      <c r="G1467" s="11">
        <v>3478.99</v>
      </c>
      <c r="H1467" s="10">
        <v>0</v>
      </c>
      <c r="I1467" s="12">
        <v>3478.99</v>
      </c>
      <c r="J1467" s="13">
        <v>661.01</v>
      </c>
      <c r="K1467" s="38">
        <v>4140</v>
      </c>
      <c r="L1467" s="31">
        <f>+Tabla3[[#This Row],[Total]]/SUM(Tabla3[Total])</f>
        <v>7.7079761451213916E-6</v>
      </c>
    </row>
    <row r="1468" spans="1:12">
      <c r="A1468" s="7" t="s">
        <v>692</v>
      </c>
      <c r="B1468" s="8">
        <v>44435</v>
      </c>
      <c r="C1468" s="7" t="s">
        <v>95</v>
      </c>
      <c r="D1468" s="9">
        <v>0</v>
      </c>
      <c r="E1468" s="10">
        <v>8</v>
      </c>
      <c r="F1468" s="11">
        <v>6722.69</v>
      </c>
      <c r="G1468" s="11">
        <v>53781.51</v>
      </c>
      <c r="H1468" s="10">
        <v>0</v>
      </c>
      <c r="I1468" s="12">
        <v>53781.51</v>
      </c>
      <c r="J1468" s="12">
        <v>10218.49</v>
      </c>
      <c r="K1468" s="38">
        <v>64000</v>
      </c>
      <c r="L1468" s="31">
        <f>+Tabla3[[#This Row],[Total]]/SUM(Tabla3[Total])</f>
        <v>1.1915711915163504E-4</v>
      </c>
    </row>
    <row r="1469" spans="1:12">
      <c r="A1469" s="7" t="s">
        <v>692</v>
      </c>
      <c r="B1469" s="8">
        <v>44435</v>
      </c>
      <c r="C1469" s="7" t="s">
        <v>483</v>
      </c>
      <c r="D1469" s="9">
        <v>0</v>
      </c>
      <c r="E1469" s="10">
        <v>2</v>
      </c>
      <c r="F1469" s="11">
        <v>10084.030000000001</v>
      </c>
      <c r="G1469" s="11">
        <v>20168.07</v>
      </c>
      <c r="H1469" s="10">
        <v>0</v>
      </c>
      <c r="I1469" s="12">
        <v>20168.07</v>
      </c>
      <c r="J1469" s="11">
        <v>3831.93</v>
      </c>
      <c r="K1469" s="42">
        <v>24000</v>
      </c>
      <c r="L1469" s="35">
        <f>+Tabla3[[#This Row],[Total]]/SUM(Tabla3[Total])</f>
        <v>4.4683919681863142E-5</v>
      </c>
    </row>
    <row r="1470" spans="1:12">
      <c r="A1470" s="7" t="s">
        <v>692</v>
      </c>
      <c r="B1470" s="8">
        <v>44435</v>
      </c>
      <c r="C1470" s="7" t="s">
        <v>127</v>
      </c>
      <c r="D1470" s="9">
        <v>0</v>
      </c>
      <c r="E1470" s="10">
        <v>24</v>
      </c>
      <c r="F1470" s="10">
        <v>134.44999999999999</v>
      </c>
      <c r="G1470" s="11">
        <v>3226.87</v>
      </c>
      <c r="H1470" s="10">
        <v>0</v>
      </c>
      <c r="I1470" s="12">
        <v>3226.87</v>
      </c>
      <c r="J1470" s="10">
        <v>613.11</v>
      </c>
      <c r="K1470" s="42">
        <v>3839.98</v>
      </c>
      <c r="L1470" s="35">
        <f>+Tabla3[[#This Row],[Total]]/SUM(Tabla3[Total])</f>
        <v>7.1493899124983674E-6</v>
      </c>
    </row>
    <row r="1471" spans="1:12">
      <c r="A1471" s="7" t="s">
        <v>693</v>
      </c>
      <c r="B1471" s="8">
        <v>44435</v>
      </c>
      <c r="C1471" s="7" t="s">
        <v>99</v>
      </c>
      <c r="D1471" s="9">
        <v>0</v>
      </c>
      <c r="E1471" s="10">
        <v>1</v>
      </c>
      <c r="F1471" s="11">
        <v>10084.030000000001</v>
      </c>
      <c r="G1471" s="11">
        <v>10084.030000000001</v>
      </c>
      <c r="H1471" s="10">
        <v>0</v>
      </c>
      <c r="I1471" s="12">
        <v>10084.030000000001</v>
      </c>
      <c r="J1471" s="11">
        <v>1915.97</v>
      </c>
      <c r="K1471" s="42">
        <v>12000</v>
      </c>
      <c r="L1471" s="35">
        <f>+Tabla3[[#This Row],[Total]]/SUM(Tabla3[Total])</f>
        <v>2.2341959840931571E-5</v>
      </c>
    </row>
    <row r="1472" spans="1:12">
      <c r="A1472" s="7" t="s">
        <v>694</v>
      </c>
      <c r="B1472" s="8">
        <v>44435</v>
      </c>
      <c r="C1472" s="7" t="s">
        <v>695</v>
      </c>
      <c r="D1472" s="9">
        <v>0</v>
      </c>
      <c r="E1472" s="10">
        <v>8</v>
      </c>
      <c r="F1472" s="10">
        <v>325.20999999999998</v>
      </c>
      <c r="G1472" s="11">
        <v>2601.6799999999998</v>
      </c>
      <c r="H1472" s="10">
        <v>0</v>
      </c>
      <c r="I1472" s="12">
        <v>2601.6799999999998</v>
      </c>
      <c r="J1472" s="10">
        <v>494.32</v>
      </c>
      <c r="K1472" s="42">
        <v>3096</v>
      </c>
      <c r="L1472" s="35">
        <f>+Tabla3[[#This Row],[Total]]/SUM(Tabla3[Total])</f>
        <v>5.7642256389603446E-6</v>
      </c>
    </row>
    <row r="1473" spans="1:12">
      <c r="A1473" s="7" t="s">
        <v>696</v>
      </c>
      <c r="B1473" s="8">
        <v>44435</v>
      </c>
      <c r="C1473" s="7" t="s">
        <v>31</v>
      </c>
      <c r="D1473" s="9">
        <v>0</v>
      </c>
      <c r="E1473" s="10">
        <v>4</v>
      </c>
      <c r="F1473" s="11">
        <v>3361.34</v>
      </c>
      <c r="G1473" s="11">
        <v>13445.38</v>
      </c>
      <c r="H1473" s="10">
        <v>0</v>
      </c>
      <c r="I1473" s="12">
        <v>13445.38</v>
      </c>
      <c r="J1473" s="11">
        <v>2554.62</v>
      </c>
      <c r="K1473" s="42">
        <v>16000</v>
      </c>
      <c r="L1473" s="35">
        <f>+Tabla3[[#This Row],[Total]]/SUM(Tabla3[Total])</f>
        <v>2.9789279787908759E-5</v>
      </c>
    </row>
    <row r="1474" spans="1:12">
      <c r="A1474" s="7" t="s">
        <v>697</v>
      </c>
      <c r="B1474" s="8">
        <v>44435</v>
      </c>
      <c r="C1474" s="7" t="s">
        <v>13</v>
      </c>
      <c r="D1474" s="9">
        <v>0</v>
      </c>
      <c r="E1474" s="10">
        <v>200</v>
      </c>
      <c r="F1474" s="10">
        <v>257.14</v>
      </c>
      <c r="G1474" s="11">
        <v>51428.56</v>
      </c>
      <c r="H1474" s="10">
        <v>0</v>
      </c>
      <c r="I1474" s="12">
        <v>51428.56</v>
      </c>
      <c r="J1474" s="11">
        <v>9771.43</v>
      </c>
      <c r="K1474" s="42">
        <v>61199.99</v>
      </c>
      <c r="L1474" s="35">
        <f>+Tabla3[[#This Row],[Total]]/SUM(Tabla3[Total])</f>
        <v>1.1394397657045114E-4</v>
      </c>
    </row>
    <row r="1475" spans="1:12">
      <c r="A1475" s="7" t="s">
        <v>697</v>
      </c>
      <c r="B1475" s="8">
        <v>44435</v>
      </c>
      <c r="C1475" s="7" t="s">
        <v>472</v>
      </c>
      <c r="D1475" s="9">
        <v>0</v>
      </c>
      <c r="E1475" s="10">
        <v>2</v>
      </c>
      <c r="F1475" s="11">
        <v>14705.88</v>
      </c>
      <c r="G1475" s="11">
        <v>29411.759999999998</v>
      </c>
      <c r="H1475" s="10">
        <v>0</v>
      </c>
      <c r="I1475" s="12">
        <v>29411.759999999998</v>
      </c>
      <c r="J1475" s="11">
        <v>5588.24</v>
      </c>
      <c r="K1475" s="42">
        <v>35000</v>
      </c>
      <c r="L1475" s="35">
        <f>+Tabla3[[#This Row],[Total]]/SUM(Tabla3[Total])</f>
        <v>6.5164049536050407E-5</v>
      </c>
    </row>
    <row r="1476" spans="1:12">
      <c r="A1476" s="7" t="s">
        <v>697</v>
      </c>
      <c r="B1476" s="8">
        <v>44435</v>
      </c>
      <c r="C1476" s="7" t="s">
        <v>456</v>
      </c>
      <c r="D1476" s="9">
        <v>0</v>
      </c>
      <c r="E1476" s="10">
        <v>10</v>
      </c>
      <c r="F1476" s="11">
        <v>50420.17</v>
      </c>
      <c r="G1476" s="11">
        <v>504201.68</v>
      </c>
      <c r="H1476" s="10">
        <v>0</v>
      </c>
      <c r="I1476" s="12">
        <v>504201.68</v>
      </c>
      <c r="J1476" s="11">
        <v>95798.32</v>
      </c>
      <c r="K1476" s="42">
        <v>600000</v>
      </c>
      <c r="L1476" s="35">
        <f>+Tabla3[[#This Row],[Total]]/SUM(Tabla3[Total])</f>
        <v>1.1170979920465784E-3</v>
      </c>
    </row>
    <row r="1477" spans="1:12">
      <c r="A1477" s="7" t="s">
        <v>697</v>
      </c>
      <c r="B1477" s="8">
        <v>44435</v>
      </c>
      <c r="C1477" s="7" t="s">
        <v>14</v>
      </c>
      <c r="D1477" s="9">
        <v>0</v>
      </c>
      <c r="E1477" s="10">
        <v>200</v>
      </c>
      <c r="F1477" s="10">
        <v>67.23</v>
      </c>
      <c r="G1477" s="11">
        <v>13445.2</v>
      </c>
      <c r="H1477" s="10">
        <v>0</v>
      </c>
      <c r="I1477" s="12">
        <v>13445.2</v>
      </c>
      <c r="J1477" s="11">
        <v>2554.59</v>
      </c>
      <c r="K1477" s="42">
        <v>15999.79</v>
      </c>
      <c r="L1477" s="35">
        <f>+Tabla3[[#This Row],[Total]]/SUM(Tabla3[Total])</f>
        <v>2.9788888803611544E-5</v>
      </c>
    </row>
    <row r="1478" spans="1:12">
      <c r="A1478" s="7" t="s">
        <v>698</v>
      </c>
      <c r="B1478" s="8">
        <v>44435</v>
      </c>
      <c r="C1478" s="7" t="s">
        <v>28</v>
      </c>
      <c r="D1478" s="9">
        <v>0</v>
      </c>
      <c r="E1478" s="10">
        <v>2</v>
      </c>
      <c r="F1478" s="11">
        <v>7142.86</v>
      </c>
      <c r="G1478" s="11">
        <v>14285.71</v>
      </c>
      <c r="H1478" s="10">
        <v>0</v>
      </c>
      <c r="I1478" s="12">
        <v>14285.71</v>
      </c>
      <c r="J1478" s="11">
        <v>2714.29</v>
      </c>
      <c r="K1478" s="42">
        <v>17000</v>
      </c>
      <c r="L1478" s="35">
        <f>+Tabla3[[#This Row],[Total]]/SUM(Tabla3[Total])</f>
        <v>3.1651109774653057E-5</v>
      </c>
    </row>
    <row r="1479" spans="1:12">
      <c r="A1479" s="7" t="s">
        <v>698</v>
      </c>
      <c r="B1479" s="8">
        <v>44435</v>
      </c>
      <c r="C1479" s="7" t="s">
        <v>29</v>
      </c>
      <c r="D1479" s="9">
        <v>0</v>
      </c>
      <c r="E1479" s="10">
        <v>3</v>
      </c>
      <c r="F1479" s="11">
        <v>2941.18</v>
      </c>
      <c r="G1479" s="11">
        <v>8823.5300000000007</v>
      </c>
      <c r="H1479" s="10">
        <v>0</v>
      </c>
      <c r="I1479" s="12">
        <v>8823.5300000000007</v>
      </c>
      <c r="J1479" s="11">
        <v>1676.47</v>
      </c>
      <c r="K1479" s="42">
        <v>10500</v>
      </c>
      <c r="L1479" s="35">
        <f>+Tabla3[[#This Row],[Total]]/SUM(Tabla3[Total])</f>
        <v>1.9549214860815123E-5</v>
      </c>
    </row>
    <row r="1480" spans="1:12">
      <c r="A1480" s="7" t="s">
        <v>699</v>
      </c>
      <c r="B1480" s="8">
        <v>44435</v>
      </c>
      <c r="C1480" s="7" t="s">
        <v>563</v>
      </c>
      <c r="D1480" s="9">
        <v>0</v>
      </c>
      <c r="E1480" s="10">
        <v>30</v>
      </c>
      <c r="F1480" s="10">
        <v>613.45000000000005</v>
      </c>
      <c r="G1480" s="11">
        <v>18403.349999999999</v>
      </c>
      <c r="H1480" s="10">
        <v>0</v>
      </c>
      <c r="I1480" s="12">
        <v>18403.349999999999</v>
      </c>
      <c r="J1480" s="11">
        <v>3496.64</v>
      </c>
      <c r="K1480" s="42">
        <v>21899.99</v>
      </c>
      <c r="L1480" s="35">
        <f>+Tabla3[[#This Row],[Total]]/SUM(Tabla3[Total])</f>
        <v>4.0774058091400247E-5</v>
      </c>
    </row>
    <row r="1481" spans="1:12">
      <c r="A1481" s="7" t="s">
        <v>700</v>
      </c>
      <c r="B1481" s="8">
        <v>44435</v>
      </c>
      <c r="C1481" s="7" t="s">
        <v>24</v>
      </c>
      <c r="D1481" s="9">
        <v>0</v>
      </c>
      <c r="E1481" s="10">
        <v>70</v>
      </c>
      <c r="F1481" s="10">
        <v>294.12</v>
      </c>
      <c r="G1481" s="11">
        <v>20588.23</v>
      </c>
      <c r="H1481" s="10">
        <v>0</v>
      </c>
      <c r="I1481" s="12">
        <v>20588.23</v>
      </c>
      <c r="J1481" s="11">
        <v>3911.76</v>
      </c>
      <c r="K1481" s="42">
        <v>24500</v>
      </c>
      <c r="L1481" s="35">
        <f>+Tabla3[[#This Row],[Total]]/SUM(Tabla3[Total])</f>
        <v>4.5614834675235288E-5</v>
      </c>
    </row>
    <row r="1482" spans="1:12">
      <c r="A1482" s="7" t="s">
        <v>700</v>
      </c>
      <c r="B1482" s="8">
        <v>44435</v>
      </c>
      <c r="C1482" s="7" t="s">
        <v>14</v>
      </c>
      <c r="D1482" s="9">
        <v>0</v>
      </c>
      <c r="E1482" s="10">
        <v>70</v>
      </c>
      <c r="F1482" s="10">
        <v>67.23</v>
      </c>
      <c r="G1482" s="11">
        <v>4705.82</v>
      </c>
      <c r="H1482" s="10">
        <v>0</v>
      </c>
      <c r="I1482" s="12">
        <v>4705.82</v>
      </c>
      <c r="J1482" s="10">
        <v>894.11</v>
      </c>
      <c r="K1482" s="42">
        <v>5599.93</v>
      </c>
      <c r="L1482" s="35">
        <f>+Tabla3[[#This Row],[Total]]/SUM(Tabla3[Total])</f>
        <v>1.0426117597668994E-5</v>
      </c>
    </row>
    <row r="1483" spans="1:12">
      <c r="A1483" s="7" t="s">
        <v>701</v>
      </c>
      <c r="B1483" s="8">
        <v>44435</v>
      </c>
      <c r="C1483" s="7" t="s">
        <v>695</v>
      </c>
      <c r="D1483" s="9">
        <v>0</v>
      </c>
      <c r="E1483" s="10">
        <v>10</v>
      </c>
      <c r="F1483" s="10">
        <v>325.20999999999998</v>
      </c>
      <c r="G1483" s="11">
        <v>3252.1</v>
      </c>
      <c r="H1483" s="10">
        <v>0</v>
      </c>
      <c r="I1483" s="12">
        <v>3252.1</v>
      </c>
      <c r="J1483" s="10">
        <v>617.9</v>
      </c>
      <c r="K1483" s="42">
        <v>3870</v>
      </c>
      <c r="L1483" s="35">
        <f>+Tabla3[[#This Row],[Total]]/SUM(Tabla3[Total])</f>
        <v>7.2052820487004314E-6</v>
      </c>
    </row>
    <row r="1484" spans="1:12">
      <c r="A1484" s="7" t="s">
        <v>701</v>
      </c>
      <c r="B1484" s="8">
        <v>44435</v>
      </c>
      <c r="C1484" s="7" t="s">
        <v>14</v>
      </c>
      <c r="D1484" s="9">
        <v>0</v>
      </c>
      <c r="E1484" s="10">
        <v>10</v>
      </c>
      <c r="F1484" s="10">
        <v>67.23</v>
      </c>
      <c r="G1484" s="10">
        <v>672.26</v>
      </c>
      <c r="H1484" s="10">
        <v>0</v>
      </c>
      <c r="I1484" s="13">
        <v>672.26</v>
      </c>
      <c r="J1484" s="10">
        <v>127.73</v>
      </c>
      <c r="K1484" s="42">
        <v>799.99</v>
      </c>
      <c r="L1484" s="35">
        <f>+Tabla3[[#This Row],[Total]]/SUM(Tabla3[Total])</f>
        <v>1.4894453710955705E-6</v>
      </c>
    </row>
    <row r="1485" spans="1:12">
      <c r="A1485" s="7" t="s">
        <v>702</v>
      </c>
      <c r="B1485" s="8">
        <v>44436</v>
      </c>
      <c r="C1485" s="7" t="s">
        <v>97</v>
      </c>
      <c r="D1485" s="9">
        <v>0</v>
      </c>
      <c r="E1485" s="10">
        <v>1</v>
      </c>
      <c r="F1485" s="10">
        <v>504.2</v>
      </c>
      <c r="G1485" s="10">
        <v>504.2</v>
      </c>
      <c r="H1485" s="10">
        <v>0</v>
      </c>
      <c r="I1485" s="13">
        <v>504.2</v>
      </c>
      <c r="J1485" s="10">
        <v>95.8</v>
      </c>
      <c r="K1485" s="42">
        <v>600</v>
      </c>
      <c r="L1485" s="35">
        <f>+Tabla3[[#This Row],[Total]]/SUM(Tabla3[Total])</f>
        <v>1.1170979920465785E-6</v>
      </c>
    </row>
    <row r="1486" spans="1:12">
      <c r="A1486" s="7" t="s">
        <v>702</v>
      </c>
      <c r="B1486" s="8">
        <v>44436</v>
      </c>
      <c r="C1486" s="7" t="s">
        <v>54</v>
      </c>
      <c r="D1486" s="9">
        <v>0</v>
      </c>
      <c r="E1486" s="10">
        <v>2</v>
      </c>
      <c r="F1486" s="10">
        <v>924.37</v>
      </c>
      <c r="G1486" s="11">
        <v>1848.74</v>
      </c>
      <c r="H1486" s="10">
        <v>0</v>
      </c>
      <c r="I1486" s="12">
        <v>1848.74</v>
      </c>
      <c r="J1486" s="10">
        <v>351.26</v>
      </c>
      <c r="K1486" s="42">
        <v>2200</v>
      </c>
      <c r="L1486" s="35">
        <f>+Tabla3[[#This Row],[Total]]/SUM(Tabla3[Total])</f>
        <v>4.0960259708374541E-6</v>
      </c>
    </row>
    <row r="1487" spans="1:12">
      <c r="A1487" s="7" t="s">
        <v>703</v>
      </c>
      <c r="B1487" s="8">
        <v>44436</v>
      </c>
      <c r="C1487" s="7" t="s">
        <v>97</v>
      </c>
      <c r="D1487" s="9">
        <v>0</v>
      </c>
      <c r="E1487" s="10">
        <v>1</v>
      </c>
      <c r="F1487" s="10">
        <v>504.2</v>
      </c>
      <c r="G1487" s="10">
        <v>504.2</v>
      </c>
      <c r="H1487" s="10">
        <v>0</v>
      </c>
      <c r="I1487" s="13">
        <v>504.2</v>
      </c>
      <c r="J1487" s="10">
        <v>95.8</v>
      </c>
      <c r="K1487" s="42">
        <v>600</v>
      </c>
      <c r="L1487" s="35">
        <f>+Tabla3[[#This Row],[Total]]/SUM(Tabla3[Total])</f>
        <v>1.1170979920465785E-6</v>
      </c>
    </row>
    <row r="1488" spans="1:12">
      <c r="A1488" s="7" t="s">
        <v>703</v>
      </c>
      <c r="B1488" s="8">
        <v>44436</v>
      </c>
      <c r="C1488" s="7" t="s">
        <v>54</v>
      </c>
      <c r="D1488" s="9">
        <v>0</v>
      </c>
      <c r="E1488" s="10">
        <v>2</v>
      </c>
      <c r="F1488" s="11">
        <v>1176.47</v>
      </c>
      <c r="G1488" s="11">
        <v>2352.94</v>
      </c>
      <c r="H1488" s="10">
        <v>0</v>
      </c>
      <c r="I1488" s="12">
        <v>2352.94</v>
      </c>
      <c r="J1488" s="10">
        <v>447.06</v>
      </c>
      <c r="K1488" s="42">
        <v>2800</v>
      </c>
      <c r="L1488" s="35">
        <f>+Tabla3[[#This Row],[Total]]/SUM(Tabla3[Total])</f>
        <v>5.2131239628840326E-6</v>
      </c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C1548-E36F-4815-8D9C-ECD4C4543728}">
  <dimension ref="A1:D321"/>
  <sheetViews>
    <sheetView tabSelected="1" zoomScale="72" workbookViewId="0">
      <selection activeCell="D16" sqref="D16"/>
    </sheetView>
  </sheetViews>
  <sheetFormatPr baseColWidth="10" defaultRowHeight="13.2"/>
  <cols>
    <col min="1" max="1" width="33.5546875" bestFit="1" customWidth="1"/>
  </cols>
  <sheetData>
    <row r="1" spans="1:4">
      <c r="A1" s="46" t="s">
        <v>846</v>
      </c>
      <c r="B1" s="44" t="s">
        <v>1026</v>
      </c>
      <c r="C1" t="s">
        <v>1028</v>
      </c>
      <c r="D1" t="s">
        <v>1029</v>
      </c>
    </row>
    <row r="2" spans="1:4">
      <c r="A2" t="s">
        <v>763</v>
      </c>
      <c r="B2" s="28">
        <v>59593999.989999995</v>
      </c>
      <c r="C2" s="43">
        <f>+B2/$B$321</f>
        <v>0.11095389621142185</v>
      </c>
      <c r="D2" s="48">
        <f>+C2</f>
        <v>0.11095389621142185</v>
      </c>
    </row>
    <row r="3" spans="1:4">
      <c r="A3" t="s">
        <v>914</v>
      </c>
      <c r="B3" s="28">
        <v>30599997.939999998</v>
      </c>
      <c r="C3" s="43">
        <f t="shared" ref="C3:C66" si="0">+B3/$B$321</f>
        <v>5.6971993759005975E-2</v>
      </c>
      <c r="D3" s="48">
        <f>+D2+C3</f>
        <v>0.16792588997042782</v>
      </c>
    </row>
    <row r="4" spans="1:4">
      <c r="A4" t="s">
        <v>916</v>
      </c>
      <c r="B4" s="28">
        <v>30127997.539999999</v>
      </c>
      <c r="C4" s="43">
        <f t="shared" si="0"/>
        <v>5.6093209260530671E-2</v>
      </c>
      <c r="D4" s="48">
        <f t="shared" ref="D4:D67" si="1">+D3+C4</f>
        <v>0.22401909923095847</v>
      </c>
    </row>
    <row r="5" spans="1:4">
      <c r="A5" t="s">
        <v>809</v>
      </c>
      <c r="B5" s="28">
        <v>21715996.430000003</v>
      </c>
      <c r="C5" s="43">
        <f t="shared" si="0"/>
        <v>4.04314933454063E-2</v>
      </c>
      <c r="D5" s="48">
        <f t="shared" si="1"/>
        <v>0.26445059257636477</v>
      </c>
    </row>
    <row r="6" spans="1:4">
      <c r="A6" t="s">
        <v>715</v>
      </c>
      <c r="B6" s="28">
        <v>16806999.530000001</v>
      </c>
      <c r="C6" s="43">
        <f t="shared" si="0"/>
        <v>3.1291775712151457E-2</v>
      </c>
      <c r="D6" s="48">
        <f t="shared" si="1"/>
        <v>0.29574236828851624</v>
      </c>
    </row>
    <row r="7" spans="1:4">
      <c r="A7" t="s">
        <v>832</v>
      </c>
      <c r="B7" s="28">
        <v>15640998.950000003</v>
      </c>
      <c r="C7" s="43">
        <f t="shared" si="0"/>
        <v>2.9120880867746207E-2</v>
      </c>
      <c r="D7" s="48">
        <f t="shared" si="1"/>
        <v>0.32486324915626247</v>
      </c>
    </row>
    <row r="8" spans="1:4">
      <c r="A8" t="s">
        <v>722</v>
      </c>
      <c r="B8" s="28">
        <v>14801999.330000002</v>
      </c>
      <c r="C8" s="43">
        <f t="shared" si="0"/>
        <v>2.7558806216363127E-2</v>
      </c>
      <c r="D8" s="48">
        <f t="shared" si="1"/>
        <v>0.35242205537262561</v>
      </c>
    </row>
    <row r="9" spans="1:4">
      <c r="A9" t="s">
        <v>731</v>
      </c>
      <c r="B9" s="28">
        <v>13773998.700000005</v>
      </c>
      <c r="C9" s="43">
        <f t="shared" si="0"/>
        <v>2.5644843817037091E-2</v>
      </c>
      <c r="D9" s="48">
        <f t="shared" si="1"/>
        <v>0.37806689918966269</v>
      </c>
    </row>
    <row r="10" spans="1:4">
      <c r="A10" t="s">
        <v>725</v>
      </c>
      <c r="B10" s="28">
        <v>12465820.98</v>
      </c>
      <c r="C10" s="43">
        <f t="shared" si="0"/>
        <v>2.3209239309950287E-2</v>
      </c>
      <c r="D10" s="48">
        <f t="shared" si="1"/>
        <v>0.40127613849961297</v>
      </c>
    </row>
    <row r="11" spans="1:4">
      <c r="A11" t="s">
        <v>772</v>
      </c>
      <c r="B11" s="28">
        <v>12242998.65</v>
      </c>
      <c r="C11" s="43">
        <f t="shared" si="0"/>
        <v>2.2794382014240052E-2</v>
      </c>
      <c r="D11" s="48">
        <f t="shared" si="1"/>
        <v>0.42407052051385302</v>
      </c>
    </row>
    <row r="12" spans="1:4">
      <c r="A12" t="s">
        <v>953</v>
      </c>
      <c r="B12" s="28">
        <v>12141999.82</v>
      </c>
      <c r="C12" s="43">
        <f t="shared" si="0"/>
        <v>2.2606339363919963E-2</v>
      </c>
      <c r="D12" s="48">
        <f t="shared" si="1"/>
        <v>0.446676859877773</v>
      </c>
    </row>
    <row r="13" spans="1:4">
      <c r="A13" t="s">
        <v>823</v>
      </c>
      <c r="B13" s="28">
        <v>11864999.17</v>
      </c>
      <c r="C13" s="43">
        <f t="shared" si="0"/>
        <v>2.20906112474023E-2</v>
      </c>
      <c r="D13" s="48">
        <f t="shared" si="1"/>
        <v>0.46876747112517531</v>
      </c>
    </row>
    <row r="14" spans="1:4">
      <c r="A14" t="s">
        <v>716</v>
      </c>
      <c r="B14" s="28">
        <v>11598459.030000003</v>
      </c>
      <c r="C14" s="43">
        <f t="shared" si="0"/>
        <v>2.1594358822079277E-2</v>
      </c>
      <c r="D14" s="48">
        <f t="shared" si="1"/>
        <v>0.49036182994725458</v>
      </c>
    </row>
    <row r="15" spans="1:4">
      <c r="A15" t="s">
        <v>727</v>
      </c>
      <c r="B15" s="28">
        <v>10757999.450000001</v>
      </c>
      <c r="C15" s="43">
        <f t="shared" si="0"/>
        <v>2.0029565973388751E-2</v>
      </c>
      <c r="D15" s="48">
        <f t="shared" si="1"/>
        <v>0.51039139592064331</v>
      </c>
    </row>
    <row r="16" spans="1:4">
      <c r="A16" t="s">
        <v>734</v>
      </c>
      <c r="B16" s="28">
        <v>10711614.700000001</v>
      </c>
      <c r="C16" s="43">
        <f t="shared" si="0"/>
        <v>1.9943205454911111E-2</v>
      </c>
      <c r="D16" s="48">
        <f t="shared" si="1"/>
        <v>0.53033460137555444</v>
      </c>
    </row>
    <row r="17" spans="1:4">
      <c r="A17" t="s">
        <v>778</v>
      </c>
      <c r="B17" s="28">
        <v>10662999.350000005</v>
      </c>
      <c r="C17" s="43">
        <f t="shared" si="0"/>
        <v>1.9852691938465051E-2</v>
      </c>
      <c r="D17" s="48">
        <f t="shared" si="1"/>
        <v>0.5501872933140195</v>
      </c>
    </row>
    <row r="18" spans="1:4">
      <c r="A18" t="s">
        <v>915</v>
      </c>
      <c r="B18" s="28">
        <v>10199999.52</v>
      </c>
      <c r="C18" s="43">
        <f t="shared" si="0"/>
        <v>1.8990664971113524E-2</v>
      </c>
      <c r="D18" s="48">
        <f t="shared" si="1"/>
        <v>0.56917795828513307</v>
      </c>
    </row>
    <row r="19" spans="1:4">
      <c r="A19" t="s">
        <v>829</v>
      </c>
      <c r="B19" s="28">
        <v>9805999.9100000001</v>
      </c>
      <c r="C19" s="43">
        <f t="shared" si="0"/>
        <v>1.8257104682449964E-2</v>
      </c>
      <c r="D19" s="48">
        <f t="shared" si="1"/>
        <v>0.58743506296758308</v>
      </c>
    </row>
    <row r="20" spans="1:4">
      <c r="A20" t="s">
        <v>929</v>
      </c>
      <c r="B20" s="28">
        <v>8500002.1999999993</v>
      </c>
      <c r="C20" s="43">
        <f t="shared" si="0"/>
        <v>1.5825558983352569E-2</v>
      </c>
      <c r="D20" s="48">
        <f t="shared" si="1"/>
        <v>0.60326062195093566</v>
      </c>
    </row>
    <row r="21" spans="1:4">
      <c r="A21" t="s">
        <v>761</v>
      </c>
      <c r="B21" s="28">
        <v>8379999.6600000029</v>
      </c>
      <c r="C21" s="43">
        <f t="shared" si="0"/>
        <v>1.5602134655895092E-2</v>
      </c>
      <c r="D21" s="48">
        <f t="shared" si="1"/>
        <v>0.61886275660683077</v>
      </c>
    </row>
    <row r="22" spans="1:4">
      <c r="A22" t="s">
        <v>840</v>
      </c>
      <c r="B22" s="28">
        <v>8189999.8799999999</v>
      </c>
      <c r="C22" s="43">
        <f t="shared" si="0"/>
        <v>1.5248387368016265E-2</v>
      </c>
      <c r="D22" s="48">
        <f t="shared" si="1"/>
        <v>0.63411114397484702</v>
      </c>
    </row>
    <row r="23" spans="1:4">
      <c r="A23" t="s">
        <v>922</v>
      </c>
      <c r="B23" s="28">
        <v>8160999.5099999998</v>
      </c>
      <c r="C23" s="43">
        <f t="shared" si="0"/>
        <v>1.5194393609523585E-2</v>
      </c>
      <c r="D23" s="48">
        <f t="shared" si="1"/>
        <v>0.6493055375843706</v>
      </c>
    </row>
    <row r="24" spans="1:4">
      <c r="A24" t="s">
        <v>714</v>
      </c>
      <c r="B24" s="28">
        <v>6864799.080000001</v>
      </c>
      <c r="C24" s="43">
        <f t="shared" si="0"/>
        <v>1.2781088780118724E-2</v>
      </c>
      <c r="D24" s="48">
        <f t="shared" si="1"/>
        <v>0.66208662636448934</v>
      </c>
    </row>
    <row r="25" spans="1:4">
      <c r="A25" t="s">
        <v>774</v>
      </c>
      <c r="B25" s="28">
        <v>6800000</v>
      </c>
      <c r="C25" s="43">
        <f t="shared" si="0"/>
        <v>1.2660443909861279E-2</v>
      </c>
      <c r="D25" s="48">
        <f t="shared" si="1"/>
        <v>0.67474707027435066</v>
      </c>
    </row>
    <row r="26" spans="1:4">
      <c r="A26" t="s">
        <v>735</v>
      </c>
      <c r="B26" s="28">
        <v>5850000</v>
      </c>
      <c r="C26" s="43">
        <f t="shared" si="0"/>
        <v>1.0891705422454188E-2</v>
      </c>
      <c r="D26" s="48">
        <f t="shared" si="1"/>
        <v>0.68563877569680487</v>
      </c>
    </row>
    <row r="27" spans="1:4">
      <c r="A27" t="s">
        <v>747</v>
      </c>
      <c r="B27" s="28">
        <v>5271999.8099999996</v>
      </c>
      <c r="C27" s="43">
        <f t="shared" si="0"/>
        <v>9.8155673363682812E-3</v>
      </c>
      <c r="D27" s="48">
        <f t="shared" si="1"/>
        <v>0.69545434303317311</v>
      </c>
    </row>
    <row r="28" spans="1:4">
      <c r="A28" t="s">
        <v>787</v>
      </c>
      <c r="B28" s="28">
        <v>5234999.57</v>
      </c>
      <c r="C28" s="43">
        <f t="shared" si="0"/>
        <v>9.7466791800195473E-3</v>
      </c>
      <c r="D28" s="48">
        <f t="shared" si="1"/>
        <v>0.7052010222131927</v>
      </c>
    </row>
    <row r="29" spans="1:4">
      <c r="A29" t="s">
        <v>708</v>
      </c>
      <c r="B29" s="28">
        <v>4638499.6900000004</v>
      </c>
      <c r="C29" s="43">
        <f t="shared" si="0"/>
        <v>8.6360978163461666E-3</v>
      </c>
      <c r="D29" s="48">
        <f t="shared" si="1"/>
        <v>0.71383712002953881</v>
      </c>
    </row>
    <row r="30" spans="1:4">
      <c r="A30" t="s">
        <v>810</v>
      </c>
      <c r="B30" s="28">
        <v>4532999.93</v>
      </c>
      <c r="C30" s="43">
        <f t="shared" si="0"/>
        <v>8.439675199583838E-3</v>
      </c>
      <c r="D30" s="48">
        <f t="shared" si="1"/>
        <v>0.72227679522912269</v>
      </c>
    </row>
    <row r="31" spans="1:4">
      <c r="A31" t="s">
        <v>793</v>
      </c>
      <c r="B31" s="28">
        <v>4500000</v>
      </c>
      <c r="C31" s="43">
        <f t="shared" si="0"/>
        <v>8.3782349403493765E-3</v>
      </c>
      <c r="D31" s="48">
        <f t="shared" si="1"/>
        <v>0.73065503016947209</v>
      </c>
    </row>
    <row r="32" spans="1:4">
      <c r="A32" t="s">
        <v>811</v>
      </c>
      <c r="B32" s="28">
        <v>4251999.78</v>
      </c>
      <c r="C32" s="43">
        <f t="shared" si="0"/>
        <v>7.9165006940341912E-3</v>
      </c>
      <c r="D32" s="48">
        <f t="shared" si="1"/>
        <v>0.73857153086350624</v>
      </c>
    </row>
    <row r="33" spans="1:4">
      <c r="A33" t="s">
        <v>918</v>
      </c>
      <c r="B33" s="28">
        <v>3799999.55</v>
      </c>
      <c r="C33" s="43">
        <f t="shared" si="0"/>
        <v>7.0749531118048676E-3</v>
      </c>
      <c r="D33" s="48">
        <f t="shared" si="1"/>
        <v>0.74564648397531108</v>
      </c>
    </row>
    <row r="34" spans="1:4">
      <c r="A34" t="s">
        <v>779</v>
      </c>
      <c r="B34" s="28">
        <v>3569999.7</v>
      </c>
      <c r="C34" s="43">
        <f t="shared" si="0"/>
        <v>6.6467324941281757E-3</v>
      </c>
      <c r="D34" s="48">
        <f t="shared" si="1"/>
        <v>0.75229321646943925</v>
      </c>
    </row>
    <row r="35" spans="1:4">
      <c r="A35" t="s">
        <v>788</v>
      </c>
      <c r="B35" s="28">
        <v>3427999.87</v>
      </c>
      <c r="C35" s="43">
        <f t="shared" si="0"/>
        <v>6.3823529525215816E-3</v>
      </c>
      <c r="D35" s="48">
        <f t="shared" si="1"/>
        <v>0.75867556942196079</v>
      </c>
    </row>
    <row r="36" spans="1:4">
      <c r="A36" t="s">
        <v>709</v>
      </c>
      <c r="B36" s="28">
        <v>3290000.08</v>
      </c>
      <c r="C36" s="43">
        <f t="shared" si="0"/>
        <v>6.1254208053351652E-3</v>
      </c>
      <c r="D36" s="48">
        <f t="shared" si="1"/>
        <v>0.76480099022729597</v>
      </c>
    </row>
    <row r="37" spans="1:4">
      <c r="A37" t="s">
        <v>958</v>
      </c>
      <c r="B37" s="28">
        <v>3199999.84</v>
      </c>
      <c r="C37" s="43">
        <f t="shared" si="0"/>
        <v>5.9578556596889803E-3</v>
      </c>
      <c r="D37" s="48">
        <f t="shared" si="1"/>
        <v>0.77075884588698496</v>
      </c>
    </row>
    <row r="38" spans="1:4">
      <c r="A38" t="s">
        <v>818</v>
      </c>
      <c r="B38" s="28">
        <v>3155999.71</v>
      </c>
      <c r="C38" s="43">
        <f t="shared" si="0"/>
        <v>5.8759348982343326E-3</v>
      </c>
      <c r="D38" s="48">
        <f t="shared" si="1"/>
        <v>0.7766347807852193</v>
      </c>
    </row>
    <row r="39" spans="1:4">
      <c r="A39" t="s">
        <v>711</v>
      </c>
      <c r="B39" s="28">
        <v>3150350</v>
      </c>
      <c r="C39" s="43">
        <f t="shared" si="0"/>
        <v>5.8654160987399234E-3</v>
      </c>
      <c r="D39" s="48">
        <f t="shared" si="1"/>
        <v>0.78250019688395922</v>
      </c>
    </row>
    <row r="40" spans="1:4">
      <c r="A40" t="s">
        <v>789</v>
      </c>
      <c r="B40" s="28">
        <v>3096799.97</v>
      </c>
      <c r="C40" s="43">
        <f t="shared" si="0"/>
        <v>5.7657150470948665E-3</v>
      </c>
      <c r="D40" s="48">
        <f t="shared" si="1"/>
        <v>0.78826591193105411</v>
      </c>
    </row>
    <row r="41" spans="1:4">
      <c r="A41" t="s">
        <v>737</v>
      </c>
      <c r="B41" s="28">
        <v>3043499.84</v>
      </c>
      <c r="C41" s="43">
        <f t="shared" si="0"/>
        <v>5.6664792667634961E-3</v>
      </c>
      <c r="D41" s="48">
        <f t="shared" si="1"/>
        <v>0.79393239119781756</v>
      </c>
    </row>
    <row r="42" spans="1:4">
      <c r="A42" t="s">
        <v>948</v>
      </c>
      <c r="B42" s="28">
        <v>2924999.5300000003</v>
      </c>
      <c r="C42" s="43">
        <f t="shared" si="0"/>
        <v>5.4458518361670009E-3</v>
      </c>
      <c r="D42" s="48">
        <f t="shared" si="1"/>
        <v>0.79937824303398453</v>
      </c>
    </row>
    <row r="43" spans="1:4">
      <c r="A43" t="s">
        <v>910</v>
      </c>
      <c r="B43" s="28">
        <v>2843999.66</v>
      </c>
      <c r="C43" s="43">
        <f t="shared" si="0"/>
        <v>5.2950438492786103E-3</v>
      </c>
      <c r="D43" s="48">
        <f t="shared" si="1"/>
        <v>0.80467328688326312</v>
      </c>
    </row>
    <row r="44" spans="1:4">
      <c r="A44" t="s">
        <v>773</v>
      </c>
      <c r="B44" s="28">
        <v>2719999.99</v>
      </c>
      <c r="C44" s="43">
        <f t="shared" si="0"/>
        <v>5.0641775453262117E-3</v>
      </c>
      <c r="D44" s="48">
        <f t="shared" si="1"/>
        <v>0.80973746442858929</v>
      </c>
    </row>
    <row r="45" spans="1:4">
      <c r="A45" t="s">
        <v>927</v>
      </c>
      <c r="B45" s="28">
        <v>2696999.9699999997</v>
      </c>
      <c r="C45" s="43">
        <f t="shared" si="0"/>
        <v>5.0213554183944926E-3</v>
      </c>
      <c r="D45" s="48">
        <f t="shared" si="1"/>
        <v>0.81475881984698384</v>
      </c>
    </row>
    <row r="46" spans="1:4">
      <c r="A46" t="s">
        <v>838</v>
      </c>
      <c r="B46" s="28">
        <v>2644999.75</v>
      </c>
      <c r="C46" s="43">
        <f t="shared" si="0"/>
        <v>4.9245398494811915E-3</v>
      </c>
      <c r="D46" s="48">
        <f t="shared" si="1"/>
        <v>0.819683359696465</v>
      </c>
    </row>
    <row r="47" spans="1:4">
      <c r="A47" t="s">
        <v>705</v>
      </c>
      <c r="B47" s="28">
        <v>2624999.4500000002</v>
      </c>
      <c r="C47" s="43">
        <f t="shared" si="0"/>
        <v>4.8873026911973099E-3</v>
      </c>
      <c r="D47" s="48">
        <f t="shared" si="1"/>
        <v>0.8245706623876623</v>
      </c>
    </row>
    <row r="48" spans="1:4">
      <c r="A48" t="s">
        <v>917</v>
      </c>
      <c r="B48" s="28">
        <v>2517999.96</v>
      </c>
      <c r="C48" s="43">
        <f t="shared" si="0"/>
        <v>4.6880878321489622E-3</v>
      </c>
      <c r="D48" s="48">
        <f t="shared" si="1"/>
        <v>0.82925875021981121</v>
      </c>
    </row>
    <row r="49" spans="1:4">
      <c r="A49" t="s">
        <v>745</v>
      </c>
      <c r="B49" s="28">
        <v>2487999.98</v>
      </c>
      <c r="C49" s="43">
        <f t="shared" si="0"/>
        <v>4.6322329697832329E-3</v>
      </c>
      <c r="D49" s="48">
        <f t="shared" si="1"/>
        <v>0.83389098318959443</v>
      </c>
    </row>
    <row r="50" spans="1:4">
      <c r="A50" t="s">
        <v>812</v>
      </c>
      <c r="B50" s="28">
        <v>2290999.8600000003</v>
      </c>
      <c r="C50" s="43">
        <f t="shared" si="0"/>
        <v>4.2654522389750068E-3</v>
      </c>
      <c r="D50" s="48">
        <f t="shared" si="1"/>
        <v>0.83815643542856944</v>
      </c>
    </row>
    <row r="51" spans="1:4">
      <c r="A51" t="s">
        <v>921</v>
      </c>
      <c r="B51" s="28">
        <v>2199999.81</v>
      </c>
      <c r="C51" s="43">
        <f t="shared" si="0"/>
        <v>4.0960256170897748E-3</v>
      </c>
      <c r="D51" s="48">
        <f t="shared" si="1"/>
        <v>0.84225246104565921</v>
      </c>
    </row>
    <row r="52" spans="1:4">
      <c r="A52" t="s">
        <v>781</v>
      </c>
      <c r="B52" s="28">
        <v>2076499.95</v>
      </c>
      <c r="C52" s="43">
        <f t="shared" si="0"/>
        <v>3.8660898743830513E-3</v>
      </c>
      <c r="D52" s="48">
        <f t="shared" si="1"/>
        <v>0.84611855092004229</v>
      </c>
    </row>
    <row r="53" spans="1:4">
      <c r="A53" t="s">
        <v>739</v>
      </c>
      <c r="B53" s="28">
        <v>1973449.8199999998</v>
      </c>
      <c r="C53" s="43">
        <f t="shared" si="0"/>
        <v>3.6742280522111524E-3</v>
      </c>
      <c r="D53" s="48">
        <f t="shared" si="1"/>
        <v>0.84979277897225347</v>
      </c>
    </row>
    <row r="54" spans="1:4">
      <c r="A54" t="s">
        <v>836</v>
      </c>
      <c r="B54" s="28">
        <v>1959999.94</v>
      </c>
      <c r="C54" s="43">
        <f t="shared" si="0"/>
        <v>3.6491866623090397E-3</v>
      </c>
      <c r="D54" s="48">
        <f t="shared" si="1"/>
        <v>0.85344196563456254</v>
      </c>
    </row>
    <row r="55" spans="1:4">
      <c r="A55" t="s">
        <v>791</v>
      </c>
      <c r="B55" s="28">
        <v>1935999.92</v>
      </c>
      <c r="C55" s="43">
        <f t="shared" si="0"/>
        <v>3.6045027053905766E-3</v>
      </c>
      <c r="D55" s="48">
        <f t="shared" si="1"/>
        <v>0.85704646833995313</v>
      </c>
    </row>
    <row r="56" spans="1:4">
      <c r="A56" t="s">
        <v>752</v>
      </c>
      <c r="B56" s="28">
        <v>1923998.4999999993</v>
      </c>
      <c r="C56" s="43">
        <f t="shared" si="0"/>
        <v>3.5821581017510627E-3</v>
      </c>
      <c r="D56" s="48">
        <f t="shared" si="1"/>
        <v>0.86062862644170424</v>
      </c>
    </row>
    <row r="57" spans="1:4">
      <c r="A57" t="s">
        <v>825</v>
      </c>
      <c r="B57" s="28">
        <v>1837999.71</v>
      </c>
      <c r="C57" s="43">
        <f t="shared" si="0"/>
        <v>3.4220429757053378E-3</v>
      </c>
      <c r="D57" s="48">
        <f t="shared" si="1"/>
        <v>0.8640506694174096</v>
      </c>
    </row>
    <row r="58" spans="1:4">
      <c r="A58" t="s">
        <v>730</v>
      </c>
      <c r="B58" s="28">
        <v>1627999.85</v>
      </c>
      <c r="C58" s="43">
        <f t="shared" si="0"/>
        <v>3.0310589391452317E-3</v>
      </c>
      <c r="D58" s="48">
        <f t="shared" si="1"/>
        <v>0.86708172835655484</v>
      </c>
    </row>
    <row r="59" spans="1:4">
      <c r="A59" t="s">
        <v>988</v>
      </c>
      <c r="B59" s="28">
        <v>1561999.99</v>
      </c>
      <c r="C59" s="43">
        <f t="shared" si="0"/>
        <v>2.9081784206763058E-3</v>
      </c>
      <c r="D59" s="48">
        <f t="shared" si="1"/>
        <v>0.86998990677723109</v>
      </c>
    </row>
    <row r="60" spans="1:4">
      <c r="A60" t="s">
        <v>723</v>
      </c>
      <c r="B60" s="28">
        <v>1529999.97</v>
      </c>
      <c r="C60" s="43">
        <f t="shared" si="0"/>
        <v>2.848599823863888E-3</v>
      </c>
      <c r="D60" s="48">
        <f t="shared" si="1"/>
        <v>0.87283850660109497</v>
      </c>
    </row>
    <row r="61" spans="1:4">
      <c r="A61" t="s">
        <v>995</v>
      </c>
      <c r="B61" s="28">
        <v>1511999.99</v>
      </c>
      <c r="C61" s="43">
        <f t="shared" si="0"/>
        <v>2.8150869213390902E-3</v>
      </c>
      <c r="D61" s="48">
        <f t="shared" si="1"/>
        <v>0.8756535935224341</v>
      </c>
    </row>
    <row r="62" spans="1:4">
      <c r="A62" t="s">
        <v>920</v>
      </c>
      <c r="B62" s="28">
        <v>1509999.87</v>
      </c>
      <c r="C62" s="43">
        <f t="shared" si="0"/>
        <v>2.8113630379460034E-3</v>
      </c>
      <c r="D62" s="48">
        <f t="shared" si="1"/>
        <v>0.87846495656038015</v>
      </c>
    </row>
    <row r="63" spans="1:4">
      <c r="A63" t="s">
        <v>744</v>
      </c>
      <c r="B63" s="28">
        <v>1508499.96</v>
      </c>
      <c r="C63" s="43">
        <f t="shared" si="0"/>
        <v>2.8085704605305857E-3</v>
      </c>
      <c r="D63" s="48">
        <f t="shared" si="1"/>
        <v>0.88127352702091077</v>
      </c>
    </row>
    <row r="64" spans="1:4">
      <c r="A64" t="s">
        <v>775</v>
      </c>
      <c r="B64" s="28">
        <v>1470499.76</v>
      </c>
      <c r="C64" s="43">
        <f t="shared" si="0"/>
        <v>2.7378205486683046E-3</v>
      </c>
      <c r="D64" s="48">
        <f t="shared" si="1"/>
        <v>0.88401134756957911</v>
      </c>
    </row>
    <row r="65" spans="1:4">
      <c r="A65" t="s">
        <v>993</v>
      </c>
      <c r="B65" s="28">
        <v>1451800</v>
      </c>
      <c r="C65" s="43">
        <f t="shared" si="0"/>
        <v>2.7030047747553828E-3</v>
      </c>
      <c r="D65" s="48">
        <f t="shared" si="1"/>
        <v>0.88671435234433449</v>
      </c>
    </row>
    <row r="66" spans="1:4">
      <c r="A66" t="s">
        <v>819</v>
      </c>
      <c r="B66" s="28">
        <v>1391999.97</v>
      </c>
      <c r="C66" s="43">
        <f t="shared" si="0"/>
        <v>2.5916672856931737E-3</v>
      </c>
      <c r="D66" s="48">
        <f t="shared" si="1"/>
        <v>0.88930601963002764</v>
      </c>
    </row>
    <row r="67" spans="1:4">
      <c r="A67" t="s">
        <v>803</v>
      </c>
      <c r="B67" s="28">
        <v>1381999.8399999999</v>
      </c>
      <c r="C67" s="43">
        <f t="shared" ref="C67:C130" si="2">+B67/$B$321</f>
        <v>2.5730487437878322E-3</v>
      </c>
      <c r="D67" s="48">
        <f t="shared" si="1"/>
        <v>0.89187906837381548</v>
      </c>
    </row>
    <row r="68" spans="1:4">
      <c r="A68" t="s">
        <v>813</v>
      </c>
      <c r="B68" s="28">
        <v>1377999.96</v>
      </c>
      <c r="C68" s="43">
        <f t="shared" si="2"/>
        <v>2.5656016472604538E-3</v>
      </c>
      <c r="D68" s="48">
        <f t="shared" ref="D68:D131" si="3">+D67+C68</f>
        <v>0.89444467002107597</v>
      </c>
    </row>
    <row r="69" spans="1:4">
      <c r="A69" t="s">
        <v>997</v>
      </c>
      <c r="B69" s="28">
        <v>1280000</v>
      </c>
      <c r="C69" s="43">
        <f t="shared" si="2"/>
        <v>2.3831423830327114E-3</v>
      </c>
      <c r="D69" s="48">
        <f t="shared" si="3"/>
        <v>0.89682781240410869</v>
      </c>
    </row>
    <row r="70" spans="1:4">
      <c r="A70" t="s">
        <v>768</v>
      </c>
      <c r="B70" s="28">
        <v>1270531.99</v>
      </c>
      <c r="C70" s="43">
        <f t="shared" si="2"/>
        <v>2.3655145580999165E-3</v>
      </c>
      <c r="D70" s="48">
        <f t="shared" si="3"/>
        <v>0.89919332696220866</v>
      </c>
    </row>
    <row r="71" spans="1:4">
      <c r="A71" t="s">
        <v>751</v>
      </c>
      <c r="B71" s="28">
        <v>1265999.8400000001</v>
      </c>
      <c r="C71" s="43">
        <f t="shared" si="2"/>
        <v>2.3570764653254935E-3</v>
      </c>
      <c r="D71" s="48">
        <f t="shared" si="3"/>
        <v>0.90155040342753412</v>
      </c>
    </row>
    <row r="72" spans="1:4">
      <c r="A72" t="s">
        <v>792</v>
      </c>
      <c r="B72" s="28">
        <v>1251000</v>
      </c>
      <c r="C72" s="43">
        <f t="shared" si="2"/>
        <v>2.3291493134171264E-3</v>
      </c>
      <c r="D72" s="48">
        <f t="shared" si="3"/>
        <v>0.90387955274095122</v>
      </c>
    </row>
    <row r="73" spans="1:4">
      <c r="A73" t="s">
        <v>750</v>
      </c>
      <c r="B73" s="28">
        <v>1242999.82</v>
      </c>
      <c r="C73" s="43">
        <f t="shared" si="2"/>
        <v>2.3142543383937743E-3</v>
      </c>
      <c r="D73" s="48">
        <f t="shared" si="3"/>
        <v>0.90619380707934505</v>
      </c>
    </row>
    <row r="74" spans="1:4">
      <c r="A74" t="s">
        <v>996</v>
      </c>
      <c r="B74" s="28">
        <v>1220000</v>
      </c>
      <c r="C74" s="43">
        <f t="shared" si="2"/>
        <v>2.2714325838280531E-3</v>
      </c>
      <c r="D74" s="48">
        <f t="shared" si="3"/>
        <v>0.90846523966317305</v>
      </c>
    </row>
    <row r="75" spans="1:4">
      <c r="A75" t="s">
        <v>913</v>
      </c>
      <c r="B75" s="28">
        <v>1163999.95</v>
      </c>
      <c r="C75" s="43">
        <f t="shared" si="2"/>
        <v>2.1671700114788725E-3</v>
      </c>
      <c r="D75" s="48">
        <f t="shared" si="3"/>
        <v>0.91063240967465198</v>
      </c>
    </row>
    <row r="76" spans="1:4">
      <c r="A76" t="s">
        <v>800</v>
      </c>
      <c r="B76" s="28">
        <v>1145999.92</v>
      </c>
      <c r="C76" s="43">
        <f t="shared" si="2"/>
        <v>2.1336570158625753E-3</v>
      </c>
      <c r="D76" s="48">
        <f t="shared" si="3"/>
        <v>0.91276606669051452</v>
      </c>
    </row>
    <row r="77" spans="1:4">
      <c r="A77" t="s">
        <v>801</v>
      </c>
      <c r="B77" s="28">
        <v>1080158.54</v>
      </c>
      <c r="C77" s="43">
        <f t="shared" si="2"/>
        <v>2.0110715602099489E-3</v>
      </c>
      <c r="D77" s="48">
        <f t="shared" si="3"/>
        <v>0.91477713825072449</v>
      </c>
    </row>
    <row r="78" spans="1:4">
      <c r="A78" t="s">
        <v>972</v>
      </c>
      <c r="B78" s="28">
        <v>1053999.98</v>
      </c>
      <c r="C78" s="43">
        <f t="shared" si="2"/>
        <v>1.9623687687918986E-3</v>
      </c>
      <c r="D78" s="48">
        <f t="shared" si="3"/>
        <v>0.91673950701951634</v>
      </c>
    </row>
    <row r="79" spans="1:4">
      <c r="A79" t="s">
        <v>984</v>
      </c>
      <c r="B79" s="28">
        <v>1049999.95</v>
      </c>
      <c r="C79" s="43">
        <f t="shared" si="2"/>
        <v>1.9549213929900217E-3</v>
      </c>
      <c r="D79" s="48">
        <f t="shared" si="3"/>
        <v>0.91869442841250637</v>
      </c>
    </row>
    <row r="80" spans="1:4">
      <c r="A80" t="s">
        <v>817</v>
      </c>
      <c r="B80" s="28">
        <v>971040</v>
      </c>
      <c r="C80" s="43">
        <f t="shared" si="2"/>
        <v>1.8079113903281907E-3</v>
      </c>
      <c r="D80" s="48">
        <f t="shared" si="3"/>
        <v>0.92050233980283458</v>
      </c>
    </row>
    <row r="81" spans="1:4">
      <c r="A81" t="s">
        <v>802</v>
      </c>
      <c r="B81" s="28">
        <v>950000</v>
      </c>
      <c r="C81" s="43">
        <f t="shared" si="2"/>
        <v>1.7687384874070903E-3</v>
      </c>
      <c r="D81" s="48">
        <f t="shared" si="3"/>
        <v>0.92227107829024169</v>
      </c>
    </row>
    <row r="82" spans="1:4">
      <c r="A82" t="s">
        <v>776</v>
      </c>
      <c r="B82" s="28">
        <v>902499.94</v>
      </c>
      <c r="C82" s="43">
        <f t="shared" si="2"/>
        <v>1.6803014513269367E-3</v>
      </c>
      <c r="D82" s="48">
        <f t="shared" si="3"/>
        <v>0.9239513797415686</v>
      </c>
    </row>
    <row r="83" spans="1:4">
      <c r="A83" t="s">
        <v>912</v>
      </c>
      <c r="B83" s="28">
        <v>885999.92999999993</v>
      </c>
      <c r="C83" s="43">
        <f t="shared" si="2"/>
        <v>1.6495812379273556E-3</v>
      </c>
      <c r="D83" s="48">
        <f t="shared" si="3"/>
        <v>0.92560096097949596</v>
      </c>
    </row>
    <row r="84" spans="1:4">
      <c r="A84" t="s">
        <v>780</v>
      </c>
      <c r="B84" s="28">
        <v>879499.94</v>
      </c>
      <c r="C84" s="43">
        <f t="shared" si="2"/>
        <v>1.6374793616318177E-3</v>
      </c>
      <c r="D84" s="48">
        <f t="shared" si="3"/>
        <v>0.92723844034112779</v>
      </c>
    </row>
    <row r="85" spans="1:4">
      <c r="A85" t="s">
        <v>724</v>
      </c>
      <c r="B85" s="28">
        <v>866000</v>
      </c>
      <c r="C85" s="43">
        <f t="shared" si="2"/>
        <v>1.6123447685205687E-3</v>
      </c>
      <c r="D85" s="48">
        <f t="shared" si="3"/>
        <v>0.92885078510964836</v>
      </c>
    </row>
    <row r="86" spans="1:4">
      <c r="A86" t="s">
        <v>887</v>
      </c>
      <c r="B86" s="28">
        <v>845999.42999999993</v>
      </c>
      <c r="C86" s="43">
        <f t="shared" si="2"/>
        <v>1.5751071075425901E-3</v>
      </c>
      <c r="D86" s="48">
        <f t="shared" si="3"/>
        <v>0.93042589221719096</v>
      </c>
    </row>
    <row r="87" spans="1:4">
      <c r="A87" t="s">
        <v>837</v>
      </c>
      <c r="B87" s="28">
        <v>828999.95</v>
      </c>
      <c r="C87" s="43">
        <f t="shared" si="2"/>
        <v>1.54345696591953E-3</v>
      </c>
      <c r="D87" s="48">
        <f t="shared" si="3"/>
        <v>0.93196934918311047</v>
      </c>
    </row>
    <row r="88" spans="1:4">
      <c r="A88" t="s">
        <v>710</v>
      </c>
      <c r="B88" s="28">
        <v>788000</v>
      </c>
      <c r="C88" s="43">
        <f t="shared" si="2"/>
        <v>1.4671220295545129E-3</v>
      </c>
      <c r="D88" s="48">
        <f t="shared" si="3"/>
        <v>0.93343647121266504</v>
      </c>
    </row>
    <row r="89" spans="1:4">
      <c r="A89" t="s">
        <v>808</v>
      </c>
      <c r="B89" s="28">
        <v>766907</v>
      </c>
      <c r="C89" s="43">
        <f t="shared" si="2"/>
        <v>1.4278504496441152E-3</v>
      </c>
      <c r="D89" s="48">
        <f t="shared" si="3"/>
        <v>0.93486432166230915</v>
      </c>
    </row>
    <row r="90" spans="1:4">
      <c r="A90" t="s">
        <v>762</v>
      </c>
      <c r="B90" s="28">
        <v>762399.94</v>
      </c>
      <c r="C90" s="43">
        <f t="shared" si="2"/>
        <v>1.4194590701840594E-3</v>
      </c>
      <c r="D90" s="48">
        <f t="shared" si="3"/>
        <v>0.93628378073249319</v>
      </c>
    </row>
    <row r="91" spans="1:4">
      <c r="A91" t="s">
        <v>805</v>
      </c>
      <c r="B91" s="28">
        <v>740000</v>
      </c>
      <c r="C91" s="43">
        <f t="shared" si="2"/>
        <v>1.3777541901907862E-3</v>
      </c>
      <c r="D91" s="48">
        <f t="shared" si="3"/>
        <v>0.937661534922684</v>
      </c>
    </row>
    <row r="92" spans="1:4">
      <c r="A92" t="s">
        <v>925</v>
      </c>
      <c r="B92" s="28">
        <v>739999.94</v>
      </c>
      <c r="C92" s="43">
        <f t="shared" si="2"/>
        <v>1.3777540784809868E-3</v>
      </c>
      <c r="D92" s="48">
        <f t="shared" si="3"/>
        <v>0.93903928900116496</v>
      </c>
    </row>
    <row r="93" spans="1:4">
      <c r="A93" t="s">
        <v>952</v>
      </c>
      <c r="B93" s="28">
        <v>739200.37000000011</v>
      </c>
      <c r="C93" s="43">
        <f t="shared" si="2"/>
        <v>1.3762654150784861E-3</v>
      </c>
      <c r="D93" s="48">
        <f t="shared" si="3"/>
        <v>0.94041555441624347</v>
      </c>
    </row>
    <row r="94" spans="1:4">
      <c r="A94" t="s">
        <v>924</v>
      </c>
      <c r="B94" s="28">
        <v>724999.94</v>
      </c>
      <c r="C94" s="43">
        <f t="shared" si="2"/>
        <v>1.3498266286798223E-3</v>
      </c>
      <c r="D94" s="48">
        <f t="shared" si="3"/>
        <v>0.94176538104492324</v>
      </c>
    </row>
    <row r="95" spans="1:4">
      <c r="A95" t="s">
        <v>757</v>
      </c>
      <c r="B95" s="28">
        <v>658217.59999999974</v>
      </c>
      <c r="C95" s="43">
        <f t="shared" si="2"/>
        <v>1.2254892654828683E-3</v>
      </c>
      <c r="D95" s="48">
        <f t="shared" si="3"/>
        <v>0.94299087031040607</v>
      </c>
    </row>
    <row r="96" spans="1:4">
      <c r="A96" t="s">
        <v>766</v>
      </c>
      <c r="B96" s="28">
        <v>639999.99</v>
      </c>
      <c r="C96" s="43">
        <f t="shared" si="2"/>
        <v>1.1915711728980557E-3</v>
      </c>
      <c r="D96" s="48">
        <f t="shared" si="3"/>
        <v>0.9441824414833041</v>
      </c>
    </row>
    <row r="97" spans="1:4">
      <c r="A97" t="s">
        <v>814</v>
      </c>
      <c r="B97" s="28">
        <v>611999.96</v>
      </c>
      <c r="C97" s="43">
        <f t="shared" si="2"/>
        <v>1.1394398774143156E-3</v>
      </c>
      <c r="D97" s="48">
        <f t="shared" si="3"/>
        <v>0.94532188136071837</v>
      </c>
    </row>
    <row r="98" spans="1:4">
      <c r="A98" t="s">
        <v>796</v>
      </c>
      <c r="B98" s="28">
        <v>608999.93999999994</v>
      </c>
      <c r="C98" s="43">
        <f t="shared" si="2"/>
        <v>1.1338543502174829E-3</v>
      </c>
      <c r="D98" s="48">
        <f t="shared" si="3"/>
        <v>0.94645573571093589</v>
      </c>
    </row>
    <row r="99" spans="1:4">
      <c r="A99" t="s">
        <v>712</v>
      </c>
      <c r="B99" s="28">
        <v>579999.93000000005</v>
      </c>
      <c r="C99" s="43">
        <f t="shared" si="2"/>
        <v>1.0798612619835983E-3</v>
      </c>
      <c r="D99" s="48">
        <f t="shared" si="3"/>
        <v>0.94753559697291945</v>
      </c>
    </row>
    <row r="100" spans="1:4">
      <c r="A100" t="s">
        <v>713</v>
      </c>
      <c r="B100" s="28">
        <v>579999.93000000005</v>
      </c>
      <c r="C100" s="43">
        <f t="shared" si="2"/>
        <v>1.0798612619835983E-3</v>
      </c>
      <c r="D100" s="48">
        <f t="shared" si="3"/>
        <v>0.94861545823490301</v>
      </c>
    </row>
    <row r="101" spans="1:4">
      <c r="A101" t="s">
        <v>966</v>
      </c>
      <c r="B101" s="28">
        <v>563999.97</v>
      </c>
      <c r="C101" s="43">
        <f t="shared" si="2"/>
        <v>1.0500720566688888E-3</v>
      </c>
      <c r="D101" s="48">
        <f t="shared" si="3"/>
        <v>0.94966553029157186</v>
      </c>
    </row>
    <row r="102" spans="1:4">
      <c r="A102" t="s">
        <v>738</v>
      </c>
      <c r="B102" s="28">
        <v>548999.99</v>
      </c>
      <c r="C102" s="43">
        <f t="shared" si="2"/>
        <v>1.0221446441043239E-3</v>
      </c>
      <c r="D102" s="48">
        <f t="shared" si="3"/>
        <v>0.95068767493567619</v>
      </c>
    </row>
    <row r="103" spans="1:4">
      <c r="A103" t="s">
        <v>726</v>
      </c>
      <c r="B103" s="28">
        <v>533500</v>
      </c>
      <c r="C103" s="43">
        <f t="shared" si="2"/>
        <v>9.9328629792808706E-4</v>
      </c>
      <c r="D103" s="48">
        <f t="shared" si="3"/>
        <v>0.95168096123360424</v>
      </c>
    </row>
    <row r="104" spans="1:4">
      <c r="A104" t="s">
        <v>756</v>
      </c>
      <c r="B104" s="28">
        <v>500429.12999999995</v>
      </c>
      <c r="C104" s="43">
        <f t="shared" si="2"/>
        <v>9.3171396047436435E-4</v>
      </c>
      <c r="D104" s="48">
        <f t="shared" si="3"/>
        <v>0.95261267519407855</v>
      </c>
    </row>
    <row r="105" spans="1:4">
      <c r="A105" t="s">
        <v>834</v>
      </c>
      <c r="B105" s="28">
        <v>487499.93</v>
      </c>
      <c r="C105" s="43">
        <f t="shared" si="2"/>
        <v>9.0764198820974997E-4</v>
      </c>
      <c r="D105" s="48">
        <f t="shared" si="3"/>
        <v>0.95352031718228825</v>
      </c>
    </row>
    <row r="106" spans="1:4">
      <c r="A106" t="s">
        <v>743</v>
      </c>
      <c r="B106" s="28">
        <v>478539.93</v>
      </c>
      <c r="C106" s="43">
        <f t="shared" si="2"/>
        <v>8.9095999152852094E-4</v>
      </c>
      <c r="D106" s="48">
        <f t="shared" si="3"/>
        <v>0.9544112771738168</v>
      </c>
    </row>
    <row r="107" spans="1:4">
      <c r="A107" t="s">
        <v>1016</v>
      </c>
      <c r="B107" s="28">
        <v>429828</v>
      </c>
      <c r="C107" s="43">
        <f t="shared" si="2"/>
        <v>8.0026665954233145E-4</v>
      </c>
      <c r="D107" s="48">
        <f t="shared" si="3"/>
        <v>0.95521154383335916</v>
      </c>
    </row>
    <row r="108" spans="1:4">
      <c r="A108" t="s">
        <v>939</v>
      </c>
      <c r="B108" s="28">
        <v>409999.97</v>
      </c>
      <c r="C108" s="43">
        <f t="shared" si="2"/>
        <v>7.6335023871026573E-4</v>
      </c>
      <c r="D108" s="48">
        <f t="shared" si="3"/>
        <v>0.95597489407206937</v>
      </c>
    </row>
    <row r="109" spans="1:4">
      <c r="A109" t="s">
        <v>860</v>
      </c>
      <c r="B109" s="28">
        <v>404799.87</v>
      </c>
      <c r="C109" s="43">
        <f t="shared" si="2"/>
        <v>7.5366853659619671E-4</v>
      </c>
      <c r="D109" s="48">
        <f t="shared" si="3"/>
        <v>0.95672856260866557</v>
      </c>
    </row>
    <row r="110" spans="1:4">
      <c r="A110" t="s">
        <v>807</v>
      </c>
      <c r="B110" s="28">
        <v>399999.94</v>
      </c>
      <c r="C110" s="43">
        <f t="shared" si="2"/>
        <v>7.4473188298792312E-4</v>
      </c>
      <c r="D110" s="48">
        <f t="shared" si="3"/>
        <v>0.95747329449165353</v>
      </c>
    </row>
    <row r="111" spans="1:4">
      <c r="A111" t="s">
        <v>797</v>
      </c>
      <c r="B111" s="28">
        <v>391199.69999999995</v>
      </c>
      <c r="C111" s="43">
        <f t="shared" si="2"/>
        <v>7.283473322653763E-4</v>
      </c>
      <c r="D111" s="48">
        <f t="shared" si="3"/>
        <v>0.95820164182391887</v>
      </c>
    </row>
    <row r="112" spans="1:4">
      <c r="A112" t="s">
        <v>784</v>
      </c>
      <c r="B112" s="28">
        <v>384000</v>
      </c>
      <c r="C112" s="43">
        <f t="shared" si="2"/>
        <v>7.1494271490981341E-4</v>
      </c>
      <c r="D112" s="48">
        <f t="shared" si="3"/>
        <v>0.95891658453882866</v>
      </c>
    </row>
    <row r="113" spans="1:4">
      <c r="A113" t="s">
        <v>841</v>
      </c>
      <c r="B113" s="28">
        <v>381199.6</v>
      </c>
      <c r="C113" s="43">
        <f t="shared" si="2"/>
        <v>7.0972884621493457E-4</v>
      </c>
      <c r="D113" s="48">
        <f t="shared" si="3"/>
        <v>0.95962631338504356</v>
      </c>
    </row>
    <row r="114" spans="1:4">
      <c r="A114" t="s">
        <v>785</v>
      </c>
      <c r="B114" s="28">
        <v>377999.32999999996</v>
      </c>
      <c r="C114" s="43">
        <f t="shared" si="2"/>
        <v>7.0377048756325631E-4</v>
      </c>
      <c r="D114" s="48">
        <f t="shared" si="3"/>
        <v>0.96033008387260677</v>
      </c>
    </row>
    <row r="115" spans="1:4">
      <c r="A115" t="s">
        <v>720</v>
      </c>
      <c r="B115" s="28">
        <v>373422</v>
      </c>
      <c r="C115" s="43">
        <f t="shared" si="2"/>
        <v>6.9524827731003212E-4</v>
      </c>
      <c r="D115" s="48">
        <f t="shared" si="3"/>
        <v>0.96102533214991681</v>
      </c>
    </row>
    <row r="116" spans="1:4">
      <c r="A116" t="s">
        <v>786</v>
      </c>
      <c r="B116" s="28">
        <v>363599.98</v>
      </c>
      <c r="C116" s="43">
        <f t="shared" si="2"/>
        <v>6.7696134594362977E-4</v>
      </c>
      <c r="D116" s="48">
        <f t="shared" si="3"/>
        <v>0.96170229349586045</v>
      </c>
    </row>
    <row r="117" spans="1:4">
      <c r="A117" t="s">
        <v>911</v>
      </c>
      <c r="B117" s="28">
        <v>360000</v>
      </c>
      <c r="C117" s="43">
        <f t="shared" si="2"/>
        <v>6.7025879522795008E-4</v>
      </c>
      <c r="D117" s="48">
        <f t="shared" si="3"/>
        <v>0.96237255229108842</v>
      </c>
    </row>
    <row r="118" spans="1:4">
      <c r="A118" t="s">
        <v>852</v>
      </c>
      <c r="B118" s="28">
        <v>353599.52</v>
      </c>
      <c r="C118" s="43">
        <f t="shared" si="2"/>
        <v>6.5834218963439284E-4</v>
      </c>
      <c r="D118" s="48">
        <f t="shared" si="3"/>
        <v>0.96303089448072277</v>
      </c>
    </row>
    <row r="119" spans="1:4">
      <c r="A119" t="s">
        <v>942</v>
      </c>
      <c r="B119" s="28">
        <v>344000.2</v>
      </c>
      <c r="C119" s="43">
        <f t="shared" si="2"/>
        <v>6.4046988780603849E-4</v>
      </c>
      <c r="D119" s="48">
        <f t="shared" si="3"/>
        <v>0.96367136436852885</v>
      </c>
    </row>
    <row r="120" spans="1:4">
      <c r="A120" t="s">
        <v>935</v>
      </c>
      <c r="B120" s="28">
        <v>334000</v>
      </c>
      <c r="C120" s="43">
        <f t="shared" si="2"/>
        <v>6.2185121557259805E-4</v>
      </c>
      <c r="D120" s="48">
        <f t="shared" si="3"/>
        <v>0.96429321558410142</v>
      </c>
    </row>
    <row r="121" spans="1:4">
      <c r="A121" t="s">
        <v>742</v>
      </c>
      <c r="B121" s="28">
        <v>332937.87</v>
      </c>
      <c r="C121" s="43">
        <f t="shared" si="2"/>
        <v>6.1987371008877733E-4</v>
      </c>
      <c r="D121" s="48">
        <f t="shared" si="3"/>
        <v>0.96491308929419017</v>
      </c>
    </row>
    <row r="122" spans="1:4">
      <c r="A122" t="s">
        <v>830</v>
      </c>
      <c r="B122" s="28">
        <v>331999.99</v>
      </c>
      <c r="C122" s="43">
        <f t="shared" si="2"/>
        <v>6.1812753698080964E-4</v>
      </c>
      <c r="D122" s="48">
        <f t="shared" si="3"/>
        <v>0.96553121683117094</v>
      </c>
    </row>
    <row r="123" spans="1:4">
      <c r="A123" t="s">
        <v>957</v>
      </c>
      <c r="B123" s="28">
        <v>329999.95</v>
      </c>
      <c r="C123" s="43">
        <f t="shared" si="2"/>
        <v>6.1440380253412153E-4</v>
      </c>
      <c r="D123" s="48">
        <f t="shared" si="3"/>
        <v>0.96614562063370502</v>
      </c>
    </row>
    <row r="124" spans="1:4">
      <c r="A124" t="s">
        <v>903</v>
      </c>
      <c r="B124" s="28">
        <v>322300</v>
      </c>
      <c r="C124" s="43">
        <f t="shared" si="2"/>
        <v>6.0006780472768968E-4</v>
      </c>
      <c r="D124" s="48">
        <f t="shared" si="3"/>
        <v>0.96674568843843267</v>
      </c>
    </row>
    <row r="125" spans="1:4">
      <c r="A125" t="s">
        <v>968</v>
      </c>
      <c r="B125" s="28">
        <v>321999.98</v>
      </c>
      <c r="C125" s="43">
        <f t="shared" si="2"/>
        <v>5.9950921849506668E-4</v>
      </c>
      <c r="D125" s="48">
        <f t="shared" si="3"/>
        <v>0.96734519765692772</v>
      </c>
    </row>
    <row r="126" spans="1:4">
      <c r="A126" t="s">
        <v>975</v>
      </c>
      <c r="B126" s="28">
        <v>319999.99</v>
      </c>
      <c r="C126" s="43">
        <f t="shared" si="2"/>
        <v>5.9578557713987792E-4</v>
      </c>
      <c r="D126" s="48">
        <f t="shared" si="3"/>
        <v>0.96794098323406763</v>
      </c>
    </row>
    <row r="127" spans="1:4">
      <c r="A127" t="s">
        <v>877</v>
      </c>
      <c r="B127" s="28">
        <v>318749.68</v>
      </c>
      <c r="C127" s="43">
        <f t="shared" si="2"/>
        <v>5.934577124891517E-4</v>
      </c>
      <c r="D127" s="48">
        <f t="shared" si="3"/>
        <v>0.96853444094655683</v>
      </c>
    </row>
    <row r="128" spans="1:4">
      <c r="A128" t="s">
        <v>826</v>
      </c>
      <c r="B128" s="28">
        <v>315999.98</v>
      </c>
      <c r="C128" s="43">
        <f t="shared" si="2"/>
        <v>5.8833823857460082E-4</v>
      </c>
      <c r="D128" s="48">
        <f t="shared" si="3"/>
        <v>0.96912277918513146</v>
      </c>
    </row>
    <row r="129" spans="1:4">
      <c r="A129" t="s">
        <v>992</v>
      </c>
      <c r="B129" s="28">
        <v>315000</v>
      </c>
      <c r="C129" s="43">
        <f t="shared" si="2"/>
        <v>5.8647644582445629E-4</v>
      </c>
      <c r="D129" s="48">
        <f t="shared" si="3"/>
        <v>0.96970925563095589</v>
      </c>
    </row>
    <row r="130" spans="1:4">
      <c r="A130" t="s">
        <v>951</v>
      </c>
      <c r="B130" s="28">
        <v>299999.99</v>
      </c>
      <c r="C130" s="43">
        <f t="shared" si="2"/>
        <v>5.5854897740499187E-4</v>
      </c>
      <c r="D130" s="48">
        <f t="shared" si="3"/>
        <v>0.97026780460836093</v>
      </c>
    </row>
    <row r="131" spans="1:4">
      <c r="A131" t="s">
        <v>754</v>
      </c>
      <c r="B131" s="28">
        <v>287999.99</v>
      </c>
      <c r="C131" s="43">
        <f t="shared" ref="C131:C194" si="4">+B131/$B$321</f>
        <v>5.3620701756406015E-4</v>
      </c>
      <c r="D131" s="48">
        <f t="shared" si="3"/>
        <v>0.970804011625925</v>
      </c>
    </row>
    <row r="132" spans="1:4">
      <c r="A132" t="s">
        <v>828</v>
      </c>
      <c r="B132" s="28">
        <v>285000</v>
      </c>
      <c r="C132" s="43">
        <f t="shared" si="4"/>
        <v>5.306215462221271E-4</v>
      </c>
      <c r="D132" s="48">
        <f t="shared" ref="D132:D195" si="5">+D131+C132</f>
        <v>0.97133463317214708</v>
      </c>
    </row>
    <row r="133" spans="1:4">
      <c r="A133" t="s">
        <v>748</v>
      </c>
      <c r="B133" s="28">
        <v>272000</v>
      </c>
      <c r="C133" s="43">
        <f t="shared" si="4"/>
        <v>5.064177563944512E-4</v>
      </c>
      <c r="D133" s="48">
        <f t="shared" si="5"/>
        <v>0.97184105092854156</v>
      </c>
    </row>
    <row r="134" spans="1:4">
      <c r="A134" t="s">
        <v>782</v>
      </c>
      <c r="B134" s="28">
        <v>269999.96000000002</v>
      </c>
      <c r="C134" s="43">
        <f t="shared" si="4"/>
        <v>5.0269402194776309E-4</v>
      </c>
      <c r="D134" s="48">
        <f t="shared" si="5"/>
        <v>0.97234374495048936</v>
      </c>
    </row>
    <row r="135" spans="1:4">
      <c r="A135" t="s">
        <v>790</v>
      </c>
      <c r="B135" s="28">
        <v>265999.95999999996</v>
      </c>
      <c r="C135" s="43">
        <f t="shared" si="4"/>
        <v>4.9524670200078581E-4</v>
      </c>
      <c r="D135" s="48">
        <f t="shared" si="5"/>
        <v>0.9728389916524901</v>
      </c>
    </row>
    <row r="136" spans="1:4">
      <c r="A136" t="s">
        <v>930</v>
      </c>
      <c r="B136" s="28">
        <v>264999.98</v>
      </c>
      <c r="C136" s="43">
        <f t="shared" si="4"/>
        <v>4.9338490925064128E-4</v>
      </c>
      <c r="D136" s="48">
        <f t="shared" si="5"/>
        <v>0.97333237656174076</v>
      </c>
    </row>
    <row r="137" spans="1:4">
      <c r="A137" t="s">
        <v>970</v>
      </c>
      <c r="B137" s="28">
        <v>263999.99</v>
      </c>
      <c r="C137" s="43">
        <f t="shared" si="4"/>
        <v>4.9152309788219682E-4</v>
      </c>
      <c r="D137" s="48">
        <f t="shared" si="5"/>
        <v>0.97382389965962302</v>
      </c>
    </row>
    <row r="138" spans="1:4">
      <c r="A138" t="s">
        <v>815</v>
      </c>
      <c r="B138" s="28">
        <v>259999.99</v>
      </c>
      <c r="C138" s="43">
        <f t="shared" si="4"/>
        <v>4.840757779352196E-4</v>
      </c>
      <c r="D138" s="48">
        <f t="shared" si="5"/>
        <v>0.9743079754375582</v>
      </c>
    </row>
    <row r="139" spans="1:4">
      <c r="A139" t="s">
        <v>872</v>
      </c>
      <c r="B139" s="28">
        <v>259431.71</v>
      </c>
      <c r="C139" s="43">
        <f t="shared" si="4"/>
        <v>4.8301773719035257E-4</v>
      </c>
      <c r="D139" s="48">
        <f t="shared" si="5"/>
        <v>0.9747909931747486</v>
      </c>
    </row>
    <row r="140" spans="1:4">
      <c r="A140" t="s">
        <v>753</v>
      </c>
      <c r="B140" s="28">
        <v>253499.97999999998</v>
      </c>
      <c r="C140" s="43">
        <f t="shared" si="4"/>
        <v>4.7197386440308171E-4</v>
      </c>
      <c r="D140" s="48">
        <f t="shared" si="5"/>
        <v>0.97526296703915172</v>
      </c>
    </row>
    <row r="141" spans="1:4">
      <c r="A141" t="s">
        <v>963</v>
      </c>
      <c r="B141" s="28">
        <v>248000</v>
      </c>
      <c r="C141" s="43">
        <f t="shared" si="4"/>
        <v>4.6173383671258781E-4</v>
      </c>
      <c r="D141" s="48">
        <f t="shared" si="5"/>
        <v>0.97572470087586427</v>
      </c>
    </row>
    <row r="142" spans="1:4">
      <c r="A142" t="s">
        <v>827</v>
      </c>
      <c r="B142" s="28">
        <v>243099.99</v>
      </c>
      <c r="C142" s="43">
        <f t="shared" si="4"/>
        <v>4.5261085115924085E-4</v>
      </c>
      <c r="D142" s="48">
        <f t="shared" si="5"/>
        <v>0.97617731172702349</v>
      </c>
    </row>
    <row r="143" spans="1:4">
      <c r="A143" t="s">
        <v>1009</v>
      </c>
      <c r="B143" s="28">
        <v>241356.8000000001</v>
      </c>
      <c r="C143" s="43">
        <f t="shared" si="4"/>
        <v>4.4936532774464823E-4</v>
      </c>
      <c r="D143" s="48">
        <f t="shared" si="5"/>
        <v>0.97662667705476813</v>
      </c>
    </row>
    <row r="144" spans="1:4">
      <c r="A144" t="s">
        <v>833</v>
      </c>
      <c r="B144" s="28">
        <v>240000</v>
      </c>
      <c r="C144" s="43">
        <f t="shared" si="4"/>
        <v>4.4683919681863337E-4</v>
      </c>
      <c r="D144" s="48">
        <f t="shared" si="5"/>
        <v>0.97707351625158678</v>
      </c>
    </row>
    <row r="145" spans="1:4">
      <c r="A145" t="s">
        <v>985</v>
      </c>
      <c r="B145" s="28">
        <v>239999.99</v>
      </c>
      <c r="C145" s="43">
        <f t="shared" si="4"/>
        <v>4.4683917820033349E-4</v>
      </c>
      <c r="D145" s="48">
        <f t="shared" si="5"/>
        <v>0.9775203554297871</v>
      </c>
    </row>
    <row r="146" spans="1:4">
      <c r="A146" t="s">
        <v>804</v>
      </c>
      <c r="B146" s="28">
        <v>238999.97</v>
      </c>
      <c r="C146" s="43">
        <f t="shared" si="4"/>
        <v>4.4497731097698949E-4</v>
      </c>
      <c r="D146" s="48">
        <f t="shared" si="5"/>
        <v>0.97796533274076414</v>
      </c>
    </row>
    <row r="147" spans="1:4">
      <c r="A147" t="s">
        <v>909</v>
      </c>
      <c r="B147" s="28">
        <v>229999.96</v>
      </c>
      <c r="C147" s="43">
        <f t="shared" si="4"/>
        <v>4.2822082247799081E-4</v>
      </c>
      <c r="D147" s="48">
        <f t="shared" si="5"/>
        <v>0.97839355356324209</v>
      </c>
    </row>
    <row r="148" spans="1:4">
      <c r="A148" t="s">
        <v>764</v>
      </c>
      <c r="B148" s="28">
        <v>227999.99</v>
      </c>
      <c r="C148" s="43">
        <f t="shared" si="4"/>
        <v>4.2449721835940182E-4</v>
      </c>
      <c r="D148" s="48">
        <f t="shared" si="5"/>
        <v>0.97881805078160145</v>
      </c>
    </row>
    <row r="149" spans="1:4">
      <c r="A149" t="s">
        <v>873</v>
      </c>
      <c r="B149" s="28">
        <v>224919.96</v>
      </c>
      <c r="C149" s="43">
        <f t="shared" si="4"/>
        <v>4.1876272614532978E-4</v>
      </c>
      <c r="D149" s="48">
        <f t="shared" si="5"/>
        <v>0.97923681350774683</v>
      </c>
    </row>
    <row r="150" spans="1:4">
      <c r="A150" t="s">
        <v>746</v>
      </c>
      <c r="B150" s="28">
        <v>224000</v>
      </c>
      <c r="C150" s="43">
        <f t="shared" si="4"/>
        <v>4.1704991703072448E-4</v>
      </c>
      <c r="D150" s="48">
        <f t="shared" si="5"/>
        <v>0.97965386342477756</v>
      </c>
    </row>
    <row r="151" spans="1:4">
      <c r="A151" t="s">
        <v>998</v>
      </c>
      <c r="B151" s="28">
        <v>220000</v>
      </c>
      <c r="C151" s="43">
        <f t="shared" si="4"/>
        <v>4.0960259708374726E-4</v>
      </c>
      <c r="D151" s="48">
        <f t="shared" si="5"/>
        <v>0.98006346602186134</v>
      </c>
    </row>
    <row r="152" spans="1:4">
      <c r="A152" t="s">
        <v>933</v>
      </c>
      <c r="B152" s="28">
        <v>217056</v>
      </c>
      <c r="C152" s="43">
        <f t="shared" si="4"/>
        <v>4.0412136960277201E-4</v>
      </c>
      <c r="D152" s="48">
        <f t="shared" si="5"/>
        <v>0.98046758739146411</v>
      </c>
    </row>
    <row r="153" spans="1:4">
      <c r="A153" t="s">
        <v>760</v>
      </c>
      <c r="B153" s="28">
        <v>214000</v>
      </c>
      <c r="C153" s="43">
        <f t="shared" si="4"/>
        <v>3.984316171632814E-4</v>
      </c>
      <c r="D153" s="48">
        <f t="shared" si="5"/>
        <v>0.98086601900862735</v>
      </c>
    </row>
    <row r="154" spans="1:4">
      <c r="A154" t="s">
        <v>876</v>
      </c>
      <c r="B154" s="28">
        <v>211999.93</v>
      </c>
      <c r="C154" s="43">
        <f t="shared" si="4"/>
        <v>3.947078268616937E-4</v>
      </c>
      <c r="D154" s="48">
        <f t="shared" si="5"/>
        <v>0.98126072683548904</v>
      </c>
    </row>
    <row r="155" spans="1:4">
      <c r="A155" t="s">
        <v>755</v>
      </c>
      <c r="B155" s="28">
        <v>210350.87</v>
      </c>
      <c r="C155" s="43">
        <f t="shared" si="4"/>
        <v>3.9163755750375314E-4</v>
      </c>
      <c r="D155" s="48">
        <f t="shared" si="5"/>
        <v>0.98165236439299275</v>
      </c>
    </row>
    <row r="156" spans="1:4">
      <c r="A156" t="s">
        <v>718</v>
      </c>
      <c r="B156" s="28">
        <v>202300</v>
      </c>
      <c r="C156" s="43">
        <f t="shared" si="4"/>
        <v>3.7664820631837302E-4</v>
      </c>
      <c r="D156" s="48">
        <f t="shared" si="5"/>
        <v>0.98202901259931108</v>
      </c>
    </row>
    <row r="157" spans="1:4">
      <c r="A157" t="s">
        <v>758</v>
      </c>
      <c r="B157" s="28">
        <v>202065.96</v>
      </c>
      <c r="C157" s="43">
        <f t="shared" si="4"/>
        <v>3.7621246362827537E-4</v>
      </c>
      <c r="D157" s="48">
        <f t="shared" si="5"/>
        <v>0.98240522506293937</v>
      </c>
    </row>
    <row r="158" spans="1:4">
      <c r="A158" t="s">
        <v>983</v>
      </c>
      <c r="B158" s="28">
        <v>199999.97</v>
      </c>
      <c r="C158" s="43">
        <f t="shared" si="4"/>
        <v>3.7236594149396156E-4</v>
      </c>
      <c r="D158" s="48">
        <f t="shared" si="5"/>
        <v>0.98277759100443329</v>
      </c>
    </row>
    <row r="159" spans="1:4">
      <c r="A159" t="s">
        <v>736</v>
      </c>
      <c r="B159" s="28">
        <v>199200</v>
      </c>
      <c r="C159" s="43">
        <f t="shared" si="4"/>
        <v>3.7087653335946571E-4</v>
      </c>
      <c r="D159" s="48">
        <f t="shared" si="5"/>
        <v>0.98314846753779273</v>
      </c>
    </row>
    <row r="160" spans="1:4">
      <c r="A160" t="s">
        <v>943</v>
      </c>
      <c r="B160" s="28">
        <v>193499.99</v>
      </c>
      <c r="C160" s="43">
        <f t="shared" si="4"/>
        <v>3.6026408381672326E-4</v>
      </c>
      <c r="D160" s="48">
        <f t="shared" si="5"/>
        <v>0.98350873162160946</v>
      </c>
    </row>
    <row r="161" spans="1:4">
      <c r="A161" t="s">
        <v>1014</v>
      </c>
      <c r="B161" s="28">
        <v>180000</v>
      </c>
      <c r="C161" s="43">
        <f t="shared" si="4"/>
        <v>3.3512939761397504E-4</v>
      </c>
      <c r="D161" s="48">
        <f t="shared" si="5"/>
        <v>0.98384386101922339</v>
      </c>
    </row>
    <row r="162" spans="1:4">
      <c r="A162" t="s">
        <v>769</v>
      </c>
      <c r="B162" s="28">
        <v>175354.88999999998</v>
      </c>
      <c r="C162" s="43">
        <f t="shared" si="4"/>
        <v>3.2648099252424918E-4</v>
      </c>
      <c r="D162" s="48">
        <f t="shared" si="5"/>
        <v>0.98417034201174769</v>
      </c>
    </row>
    <row r="163" spans="1:4">
      <c r="A163" t="s">
        <v>719</v>
      </c>
      <c r="B163" s="28">
        <v>175168</v>
      </c>
      <c r="C163" s="43">
        <f t="shared" si="4"/>
        <v>3.2613303511802653E-4</v>
      </c>
      <c r="D163" s="48">
        <f t="shared" si="5"/>
        <v>0.98449647504686577</v>
      </c>
    </row>
    <row r="164" spans="1:4">
      <c r="A164" t="s">
        <v>980</v>
      </c>
      <c r="B164" s="28">
        <v>165399.97</v>
      </c>
      <c r="C164" s="43">
        <f t="shared" si="4"/>
        <v>3.0794662395260857E-4</v>
      </c>
      <c r="D164" s="48">
        <f t="shared" si="5"/>
        <v>0.98480442167081839</v>
      </c>
    </row>
    <row r="165" spans="1:4">
      <c r="A165" t="s">
        <v>794</v>
      </c>
      <c r="B165" s="28">
        <v>161999.99</v>
      </c>
      <c r="C165" s="43">
        <f t="shared" si="4"/>
        <v>3.0161643923427763E-4</v>
      </c>
      <c r="D165" s="48">
        <f t="shared" si="5"/>
        <v>0.98510603811005271</v>
      </c>
    </row>
    <row r="166" spans="1:4">
      <c r="A166" t="s">
        <v>831</v>
      </c>
      <c r="B166" s="28">
        <v>157999.99</v>
      </c>
      <c r="C166" s="43">
        <f t="shared" si="4"/>
        <v>2.9416911928730041E-4</v>
      </c>
      <c r="D166" s="48">
        <f t="shared" si="5"/>
        <v>0.98540020722933996</v>
      </c>
    </row>
    <row r="167" spans="1:4">
      <c r="A167" t="s">
        <v>844</v>
      </c>
      <c r="B167" s="28">
        <v>157080</v>
      </c>
      <c r="C167" s="43">
        <f t="shared" si="4"/>
        <v>2.9245625431779552E-4</v>
      </c>
      <c r="D167" s="48">
        <f t="shared" si="5"/>
        <v>0.9856926634836578</v>
      </c>
    </row>
    <row r="168" spans="1:4">
      <c r="A168" t="s">
        <v>777</v>
      </c>
      <c r="B168" s="28">
        <v>155874.76999999999</v>
      </c>
      <c r="C168" s="43">
        <f t="shared" si="4"/>
        <v>2.9021232096287166E-4</v>
      </c>
      <c r="D168" s="48">
        <f t="shared" si="5"/>
        <v>0.98598287580462063</v>
      </c>
    </row>
    <row r="169" spans="1:4">
      <c r="A169" t="s">
        <v>733</v>
      </c>
      <c r="B169" s="28">
        <v>154224</v>
      </c>
      <c r="C169" s="43">
        <f t="shared" si="4"/>
        <v>2.8713886787565382E-4</v>
      </c>
      <c r="D169" s="48">
        <f t="shared" si="5"/>
        <v>0.98627001467249631</v>
      </c>
    </row>
    <row r="170" spans="1:4">
      <c r="A170" t="s">
        <v>749</v>
      </c>
      <c r="B170" s="28">
        <v>150000</v>
      </c>
      <c r="C170" s="43">
        <f t="shared" si="4"/>
        <v>2.7927449801164585E-4</v>
      </c>
      <c r="D170" s="48">
        <f t="shared" si="5"/>
        <v>0.98654928917050799</v>
      </c>
    </row>
    <row r="171" spans="1:4">
      <c r="A171" t="s">
        <v>965</v>
      </c>
      <c r="B171" s="28">
        <v>150000</v>
      </c>
      <c r="C171" s="43">
        <f t="shared" si="4"/>
        <v>2.7927449801164585E-4</v>
      </c>
      <c r="D171" s="48">
        <f t="shared" si="5"/>
        <v>0.98682856366851968</v>
      </c>
    </row>
    <row r="172" spans="1:4">
      <c r="A172" t="s">
        <v>947</v>
      </c>
      <c r="B172" s="28">
        <v>149999.98000000001</v>
      </c>
      <c r="C172" s="43">
        <f t="shared" si="4"/>
        <v>2.7927446077504614E-4</v>
      </c>
      <c r="D172" s="48">
        <f t="shared" si="5"/>
        <v>0.9871078381292947</v>
      </c>
    </row>
    <row r="173" spans="1:4">
      <c r="A173" t="s">
        <v>926</v>
      </c>
      <c r="B173" s="28">
        <v>139999.99</v>
      </c>
      <c r="C173" s="43">
        <f t="shared" si="4"/>
        <v>2.6065617952590294E-4</v>
      </c>
      <c r="D173" s="48">
        <f t="shared" si="5"/>
        <v>0.98736849430882057</v>
      </c>
    </row>
    <row r="174" spans="1:4">
      <c r="A174" t="s">
        <v>799</v>
      </c>
      <c r="B174" s="28">
        <v>135000</v>
      </c>
      <c r="C174" s="43">
        <f t="shared" si="4"/>
        <v>2.5134704821048125E-4</v>
      </c>
      <c r="D174" s="48">
        <f t="shared" si="5"/>
        <v>0.98761984135703107</v>
      </c>
    </row>
    <row r="175" spans="1:4">
      <c r="A175" t="s">
        <v>771</v>
      </c>
      <c r="B175" s="28">
        <v>134999.97999999998</v>
      </c>
      <c r="C175" s="43">
        <f t="shared" si="4"/>
        <v>2.5134701097388149E-4</v>
      </c>
      <c r="D175" s="48">
        <f t="shared" si="5"/>
        <v>0.98787118836800492</v>
      </c>
    </row>
    <row r="176" spans="1:4">
      <c r="A176" t="s">
        <v>895</v>
      </c>
      <c r="B176" s="28">
        <v>130000</v>
      </c>
      <c r="C176" s="43">
        <f t="shared" si="4"/>
        <v>2.4203789827675974E-4</v>
      </c>
      <c r="D176" s="48">
        <f t="shared" si="5"/>
        <v>0.98811322626628173</v>
      </c>
    </row>
    <row r="177" spans="1:4">
      <c r="A177" t="s">
        <v>945</v>
      </c>
      <c r="B177" s="28">
        <v>129999.99</v>
      </c>
      <c r="C177" s="43">
        <f t="shared" si="4"/>
        <v>2.4203787965845988E-4</v>
      </c>
      <c r="D177" s="48">
        <f t="shared" si="5"/>
        <v>0.98835526414594022</v>
      </c>
    </row>
    <row r="178" spans="1:4">
      <c r="A178" t="s">
        <v>853</v>
      </c>
      <c r="B178" s="28">
        <v>129299.98</v>
      </c>
      <c r="C178" s="43">
        <f t="shared" si="4"/>
        <v>2.4073458004943897E-4</v>
      </c>
      <c r="D178" s="48">
        <f t="shared" si="5"/>
        <v>0.98859599872598969</v>
      </c>
    </row>
    <row r="179" spans="1:4">
      <c r="A179" t="s">
        <v>936</v>
      </c>
      <c r="B179" s="28">
        <v>128998.84</v>
      </c>
      <c r="C179" s="43">
        <f t="shared" si="4"/>
        <v>2.401739085672308E-4</v>
      </c>
      <c r="D179" s="48">
        <f t="shared" si="5"/>
        <v>0.98883617263455692</v>
      </c>
    </row>
    <row r="180" spans="1:4">
      <c r="A180" t="s">
        <v>994</v>
      </c>
      <c r="B180" s="28">
        <v>126000</v>
      </c>
      <c r="C180" s="43">
        <f t="shared" si="4"/>
        <v>2.3459057832978252E-4</v>
      </c>
      <c r="D180" s="48">
        <f t="shared" si="5"/>
        <v>0.98907076321288667</v>
      </c>
    </row>
    <row r="181" spans="1:4">
      <c r="A181" t="s">
        <v>956</v>
      </c>
      <c r="B181" s="28">
        <v>119999.98</v>
      </c>
      <c r="C181" s="43">
        <f t="shared" si="4"/>
        <v>2.2341956117271695E-4</v>
      </c>
      <c r="D181" s="48">
        <f t="shared" si="5"/>
        <v>0.98929418277405934</v>
      </c>
    </row>
    <row r="182" spans="1:4">
      <c r="A182" t="s">
        <v>1023</v>
      </c>
      <c r="B182" s="28">
        <v>119999.98</v>
      </c>
      <c r="C182" s="43">
        <f t="shared" si="4"/>
        <v>2.2341956117271695E-4</v>
      </c>
      <c r="D182" s="48">
        <f t="shared" si="5"/>
        <v>0.989517602335232</v>
      </c>
    </row>
    <row r="183" spans="1:4">
      <c r="A183" t="s">
        <v>971</v>
      </c>
      <c r="B183" s="28">
        <v>119000</v>
      </c>
      <c r="C183" s="43">
        <f t="shared" si="4"/>
        <v>2.2155776842257239E-4</v>
      </c>
      <c r="D183" s="48">
        <f t="shared" si="5"/>
        <v>0.98973916010365459</v>
      </c>
    </row>
    <row r="184" spans="1:4">
      <c r="A184" t="s">
        <v>843</v>
      </c>
      <c r="B184" s="28">
        <v>118524</v>
      </c>
      <c r="C184" s="43">
        <f t="shared" si="4"/>
        <v>2.2067153734888208E-4</v>
      </c>
      <c r="D184" s="48">
        <f t="shared" si="5"/>
        <v>0.98995983164100343</v>
      </c>
    </row>
    <row r="185" spans="1:4">
      <c r="A185" t="s">
        <v>900</v>
      </c>
      <c r="B185" s="28">
        <v>114240</v>
      </c>
      <c r="C185" s="43">
        <f t="shared" si="4"/>
        <v>2.1269545768566947E-4</v>
      </c>
      <c r="D185" s="48">
        <f t="shared" si="5"/>
        <v>0.99017252709868908</v>
      </c>
    </row>
    <row r="186" spans="1:4">
      <c r="A186" t="s">
        <v>839</v>
      </c>
      <c r="B186" s="28">
        <v>113800</v>
      </c>
      <c r="C186" s="43">
        <f t="shared" si="4"/>
        <v>2.1187625249150199E-4</v>
      </c>
      <c r="D186" s="48">
        <f t="shared" si="5"/>
        <v>0.99038440335118061</v>
      </c>
    </row>
    <row r="187" spans="1:4">
      <c r="A187" t="s">
        <v>946</v>
      </c>
      <c r="B187" s="28">
        <v>112000</v>
      </c>
      <c r="C187" s="43">
        <f t="shared" si="4"/>
        <v>2.0852495851536224E-4</v>
      </c>
      <c r="D187" s="48">
        <f t="shared" si="5"/>
        <v>0.99059292830969592</v>
      </c>
    </row>
    <row r="188" spans="1:4">
      <c r="A188" t="s">
        <v>759</v>
      </c>
      <c r="B188" s="28">
        <v>112000</v>
      </c>
      <c r="C188" s="43">
        <f t="shared" si="4"/>
        <v>2.0852495851536224E-4</v>
      </c>
      <c r="D188" s="48">
        <f t="shared" si="5"/>
        <v>0.99080145326821123</v>
      </c>
    </row>
    <row r="189" spans="1:4">
      <c r="A189" t="s">
        <v>1012</v>
      </c>
      <c r="B189" s="28">
        <v>111384</v>
      </c>
      <c r="C189" s="43">
        <f t="shared" si="4"/>
        <v>2.0737807124352774E-4</v>
      </c>
      <c r="D189" s="48">
        <f t="shared" si="5"/>
        <v>0.99100883133945472</v>
      </c>
    </row>
    <row r="190" spans="1:4">
      <c r="A190" t="s">
        <v>806</v>
      </c>
      <c r="B190" s="28">
        <v>110000</v>
      </c>
      <c r="C190" s="43">
        <f t="shared" si="4"/>
        <v>2.0480129854187363E-4</v>
      </c>
      <c r="D190" s="48">
        <f t="shared" si="5"/>
        <v>0.99121363263799656</v>
      </c>
    </row>
    <row r="191" spans="1:4">
      <c r="A191" t="s">
        <v>783</v>
      </c>
      <c r="B191" s="28">
        <v>107999.87</v>
      </c>
      <c r="C191" s="43">
        <f t="shared" si="4"/>
        <v>2.0107739653048672E-4</v>
      </c>
      <c r="D191" s="48">
        <f t="shared" si="5"/>
        <v>0.99141471003452708</v>
      </c>
    </row>
    <row r="192" spans="1:4">
      <c r="A192" t="s">
        <v>934</v>
      </c>
      <c r="B192" s="28">
        <v>104000</v>
      </c>
      <c r="C192" s="43">
        <f t="shared" si="4"/>
        <v>1.936303186214078E-4</v>
      </c>
      <c r="D192" s="48">
        <f t="shared" si="5"/>
        <v>0.99160834035314849</v>
      </c>
    </row>
    <row r="193" spans="1:4">
      <c r="A193" t="s">
        <v>795</v>
      </c>
      <c r="B193" s="28">
        <v>98000</v>
      </c>
      <c r="C193" s="43">
        <f t="shared" si="4"/>
        <v>1.8245933870094196E-4</v>
      </c>
      <c r="D193" s="48">
        <f t="shared" si="5"/>
        <v>0.99179079969184947</v>
      </c>
    </row>
    <row r="194" spans="1:4">
      <c r="A194" t="s">
        <v>944</v>
      </c>
      <c r="B194" s="28">
        <v>98000</v>
      </c>
      <c r="C194" s="43">
        <f t="shared" si="4"/>
        <v>1.8245933870094196E-4</v>
      </c>
      <c r="D194" s="48">
        <f t="shared" si="5"/>
        <v>0.99197325903055045</v>
      </c>
    </row>
    <row r="195" spans="1:4">
      <c r="A195" t="s">
        <v>1007</v>
      </c>
      <c r="B195" s="28">
        <v>91849.030000000013</v>
      </c>
      <c r="C195" s="43">
        <f t="shared" ref="C195:C258" si="6">+B195/$B$321</f>
        <v>1.7100727830737737E-4</v>
      </c>
      <c r="D195" s="48">
        <f t="shared" si="5"/>
        <v>0.99214426630885777</v>
      </c>
    </row>
    <row r="196" spans="1:4">
      <c r="A196" t="s">
        <v>990</v>
      </c>
      <c r="B196" s="28">
        <v>90678</v>
      </c>
      <c r="C196" s="43">
        <f t="shared" si="6"/>
        <v>1.6882701953800015E-4</v>
      </c>
      <c r="D196" s="48">
        <f t="shared" ref="D196:D259" si="7">+D195+C196</f>
        <v>0.99231309332839579</v>
      </c>
    </row>
    <row r="197" spans="1:4">
      <c r="A197" t="s">
        <v>728</v>
      </c>
      <c r="B197" s="28">
        <v>90000</v>
      </c>
      <c r="C197" s="43">
        <f t="shared" si="6"/>
        <v>1.6756469880698752E-4</v>
      </c>
      <c r="D197" s="48">
        <f t="shared" si="7"/>
        <v>0.99248065802720276</v>
      </c>
    </row>
    <row r="198" spans="1:4">
      <c r="A198" t="s">
        <v>950</v>
      </c>
      <c r="B198" s="28">
        <v>87999.99</v>
      </c>
      <c r="C198" s="43">
        <f t="shared" si="6"/>
        <v>1.6384102021519905E-4</v>
      </c>
      <c r="D198" s="48">
        <f t="shared" si="7"/>
        <v>0.99264449904741792</v>
      </c>
    </row>
    <row r="199" spans="1:4">
      <c r="A199" t="s">
        <v>940</v>
      </c>
      <c r="B199" s="28">
        <v>85999.99</v>
      </c>
      <c r="C199" s="43">
        <f t="shared" si="6"/>
        <v>1.6011736024171044E-4</v>
      </c>
      <c r="D199" s="48">
        <f t="shared" si="7"/>
        <v>0.9928046164076596</v>
      </c>
    </row>
    <row r="200" spans="1:4">
      <c r="A200" t="s">
        <v>897</v>
      </c>
      <c r="B200" s="28">
        <v>85680</v>
      </c>
      <c r="C200" s="43">
        <f t="shared" si="6"/>
        <v>1.595215932642521E-4</v>
      </c>
      <c r="D200" s="48">
        <f t="shared" si="7"/>
        <v>0.99296413800092387</v>
      </c>
    </row>
    <row r="201" spans="1:4">
      <c r="A201" t="s">
        <v>717</v>
      </c>
      <c r="B201" s="28">
        <v>81515</v>
      </c>
      <c r="C201" s="43">
        <f t="shared" si="6"/>
        <v>1.5176707136946207E-4</v>
      </c>
      <c r="D201" s="48">
        <f t="shared" si="7"/>
        <v>0.9931159050722933</v>
      </c>
    </row>
    <row r="202" spans="1:4">
      <c r="A202" t="s">
        <v>991</v>
      </c>
      <c r="B202" s="28">
        <v>80000</v>
      </c>
      <c r="C202" s="43">
        <f t="shared" si="6"/>
        <v>1.4894639893954446E-4</v>
      </c>
      <c r="D202" s="48">
        <f t="shared" si="7"/>
        <v>0.99326485147123289</v>
      </c>
    </row>
    <row r="203" spans="1:4">
      <c r="A203" t="s">
        <v>816</v>
      </c>
      <c r="B203" s="28">
        <v>79999.990000000005</v>
      </c>
      <c r="C203" s="43">
        <f t="shared" si="6"/>
        <v>1.4894638032124461E-4</v>
      </c>
      <c r="D203" s="48">
        <f t="shared" si="7"/>
        <v>0.99341379785155415</v>
      </c>
    </row>
    <row r="204" spans="1:4">
      <c r="A204" t="s">
        <v>741</v>
      </c>
      <c r="B204" s="28">
        <v>77049.899999999994</v>
      </c>
      <c r="C204" s="43">
        <f t="shared" si="6"/>
        <v>1.4345381429565007E-4</v>
      </c>
      <c r="D204" s="48">
        <f t="shared" si="7"/>
        <v>0.99355725166584985</v>
      </c>
    </row>
    <row r="205" spans="1:4">
      <c r="A205" t="s">
        <v>923</v>
      </c>
      <c r="B205" s="28">
        <v>76160</v>
      </c>
      <c r="C205" s="43">
        <f t="shared" si="6"/>
        <v>1.4179697179044631E-4</v>
      </c>
      <c r="D205" s="48">
        <f t="shared" si="7"/>
        <v>0.99369904863764025</v>
      </c>
    </row>
    <row r="206" spans="1:4">
      <c r="A206" t="s">
        <v>770</v>
      </c>
      <c r="B206" s="28">
        <v>76000</v>
      </c>
      <c r="C206" s="43">
        <f t="shared" si="6"/>
        <v>1.4149907899256724E-4</v>
      </c>
      <c r="D206" s="48">
        <f t="shared" si="7"/>
        <v>0.99384054771663277</v>
      </c>
    </row>
    <row r="207" spans="1:4">
      <c r="A207" t="s">
        <v>938</v>
      </c>
      <c r="B207" s="28">
        <v>74400</v>
      </c>
      <c r="C207" s="43">
        <f t="shared" si="6"/>
        <v>1.3852015101377635E-4</v>
      </c>
      <c r="D207" s="48">
        <f t="shared" si="7"/>
        <v>0.99397906786764656</v>
      </c>
    </row>
    <row r="208" spans="1:4">
      <c r="A208" t="s">
        <v>765</v>
      </c>
      <c r="B208" s="28">
        <v>72539.560000000012</v>
      </c>
      <c r="C208" s="43">
        <f t="shared" si="6"/>
        <v>1.350563280332378E-4</v>
      </c>
      <c r="D208" s="48">
        <f t="shared" si="7"/>
        <v>0.99411412419567979</v>
      </c>
    </row>
    <row r="209" spans="1:4">
      <c r="A209" t="s">
        <v>976</v>
      </c>
      <c r="B209" s="28">
        <v>72000</v>
      </c>
      <c r="C209" s="43">
        <f t="shared" si="6"/>
        <v>1.3405175904559002E-4</v>
      </c>
      <c r="D209" s="48">
        <f t="shared" si="7"/>
        <v>0.99424817595472537</v>
      </c>
    </row>
    <row r="210" spans="1:4">
      <c r="A210" t="s">
        <v>882</v>
      </c>
      <c r="B210" s="28">
        <v>71999.759999999995</v>
      </c>
      <c r="C210" s="43">
        <f t="shared" si="6"/>
        <v>1.3405131220639319E-4</v>
      </c>
      <c r="D210" s="48">
        <f t="shared" si="7"/>
        <v>0.99438222726693171</v>
      </c>
    </row>
    <row r="211" spans="1:4">
      <c r="A211" t="s">
        <v>878</v>
      </c>
      <c r="B211" s="28">
        <v>71600</v>
      </c>
      <c r="C211" s="43">
        <f t="shared" si="6"/>
        <v>1.3330702705089228E-4</v>
      </c>
      <c r="D211" s="48">
        <f t="shared" si="7"/>
        <v>0.99451553429398265</v>
      </c>
    </row>
    <row r="212" spans="1:4">
      <c r="A212" t="s">
        <v>740</v>
      </c>
      <c r="B212" s="28">
        <v>71500</v>
      </c>
      <c r="C212" s="43">
        <f t="shared" si="6"/>
        <v>1.3312084405221785E-4</v>
      </c>
      <c r="D212" s="48">
        <f t="shared" si="7"/>
        <v>0.99464865513803491</v>
      </c>
    </row>
    <row r="213" spans="1:4">
      <c r="A213" t="s">
        <v>1006</v>
      </c>
      <c r="B213" s="28">
        <v>67499.78</v>
      </c>
      <c r="C213" s="43">
        <f t="shared" si="6"/>
        <v>1.2567311450264356E-4</v>
      </c>
      <c r="D213" s="48">
        <f t="shared" si="7"/>
        <v>0.99477432825253753</v>
      </c>
    </row>
    <row r="214" spans="1:4">
      <c r="A214" t="s">
        <v>977</v>
      </c>
      <c r="B214" s="28">
        <v>67000</v>
      </c>
      <c r="C214" s="43">
        <f t="shared" si="6"/>
        <v>1.2474260911186848E-4</v>
      </c>
      <c r="D214" s="48">
        <f t="shared" si="7"/>
        <v>0.99489907086164941</v>
      </c>
    </row>
    <row r="215" spans="1:4">
      <c r="A215" t="s">
        <v>845</v>
      </c>
      <c r="B215" s="28">
        <v>66200</v>
      </c>
      <c r="C215" s="43">
        <f t="shared" si="6"/>
        <v>1.2325314512247305E-4</v>
      </c>
      <c r="D215" s="48">
        <f t="shared" si="7"/>
        <v>0.99502232400677193</v>
      </c>
    </row>
    <row r="216" spans="1:4">
      <c r="A216" t="s">
        <v>899</v>
      </c>
      <c r="B216" s="28">
        <v>65850</v>
      </c>
      <c r="C216" s="43">
        <f t="shared" si="6"/>
        <v>1.2260150462711252E-4</v>
      </c>
      <c r="D216" s="48">
        <f t="shared" si="7"/>
        <v>0.99514492551139899</v>
      </c>
    </row>
    <row r="217" spans="1:4">
      <c r="A217" t="s">
        <v>941</v>
      </c>
      <c r="B217" s="28">
        <v>64500</v>
      </c>
      <c r="C217" s="43">
        <f t="shared" si="6"/>
        <v>1.2008803414500772E-4</v>
      </c>
      <c r="D217" s="48">
        <f t="shared" si="7"/>
        <v>0.99526501354554398</v>
      </c>
    </row>
    <row r="218" spans="1:4">
      <c r="A218" t="s">
        <v>896</v>
      </c>
      <c r="B218" s="28">
        <v>64260</v>
      </c>
      <c r="C218" s="43">
        <f t="shared" si="6"/>
        <v>1.1964119494818909E-4</v>
      </c>
      <c r="D218" s="48">
        <f t="shared" si="7"/>
        <v>0.9953846547404922</v>
      </c>
    </row>
    <row r="219" spans="1:4">
      <c r="A219" t="s">
        <v>721</v>
      </c>
      <c r="B219" s="28">
        <v>64000</v>
      </c>
      <c r="C219" s="43">
        <f t="shared" si="6"/>
        <v>1.1915711915163556E-4</v>
      </c>
      <c r="D219" s="48">
        <f t="shared" si="7"/>
        <v>0.99550381185964387</v>
      </c>
    </row>
    <row r="220" spans="1:4">
      <c r="A220" t="s">
        <v>824</v>
      </c>
      <c r="B220" s="28">
        <v>61799.969999999994</v>
      </c>
      <c r="C220" s="43">
        <f t="shared" si="6"/>
        <v>1.1506103732589848E-4</v>
      </c>
      <c r="D220" s="48">
        <f t="shared" si="7"/>
        <v>0.99561887289696982</v>
      </c>
    </row>
    <row r="221" spans="1:4">
      <c r="A221" t="s">
        <v>959</v>
      </c>
      <c r="B221" s="28">
        <v>60999.99</v>
      </c>
      <c r="C221" s="43">
        <f t="shared" si="6"/>
        <v>1.1357161057310278E-4</v>
      </c>
      <c r="D221" s="48">
        <f t="shared" si="7"/>
        <v>0.99573244450754295</v>
      </c>
    </row>
    <row r="222" spans="1:4">
      <c r="A222" t="s">
        <v>955</v>
      </c>
      <c r="B222" s="28">
        <v>58000</v>
      </c>
      <c r="C222" s="43">
        <f t="shared" si="6"/>
        <v>1.0798613923116973E-4</v>
      </c>
      <c r="D222" s="48">
        <f t="shared" si="7"/>
        <v>0.99584043064677408</v>
      </c>
    </row>
    <row r="223" spans="1:4">
      <c r="A223" t="s">
        <v>871</v>
      </c>
      <c r="B223" s="28">
        <v>57351.41</v>
      </c>
      <c r="C223" s="43">
        <f t="shared" si="6"/>
        <v>1.0677857492006724E-4</v>
      </c>
      <c r="D223" s="48">
        <f t="shared" si="7"/>
        <v>0.99594720922169411</v>
      </c>
    </row>
    <row r="224" spans="1:4">
      <c r="A224" t="s">
        <v>901</v>
      </c>
      <c r="B224" s="28">
        <v>57120</v>
      </c>
      <c r="C224" s="43">
        <f t="shared" si="6"/>
        <v>1.0634772884283474E-4</v>
      </c>
      <c r="D224" s="48">
        <f t="shared" si="7"/>
        <v>0.99605355695053699</v>
      </c>
    </row>
    <row r="225" spans="1:4">
      <c r="A225" t="s">
        <v>974</v>
      </c>
      <c r="B225" s="28">
        <v>55000</v>
      </c>
      <c r="C225" s="43">
        <f t="shared" si="6"/>
        <v>1.0240064927093681E-4</v>
      </c>
      <c r="D225" s="48">
        <f t="shared" si="7"/>
        <v>0.99615595759980791</v>
      </c>
    </row>
    <row r="226" spans="1:4">
      <c r="A226" t="s">
        <v>949</v>
      </c>
      <c r="B226" s="28">
        <v>55000</v>
      </c>
      <c r="C226" s="43">
        <f t="shared" si="6"/>
        <v>1.0240064927093681E-4</v>
      </c>
      <c r="D226" s="48">
        <f t="shared" si="7"/>
        <v>0.99625835824907882</v>
      </c>
    </row>
    <row r="227" spans="1:4">
      <c r="A227" t="s">
        <v>870</v>
      </c>
      <c r="B227" s="28">
        <v>54111.42</v>
      </c>
      <c r="C227" s="43">
        <f t="shared" si="6"/>
        <v>1.0074626438131556E-4</v>
      </c>
      <c r="D227" s="48">
        <f t="shared" si="7"/>
        <v>0.9963591045134601</v>
      </c>
    </row>
    <row r="228" spans="1:4">
      <c r="A228" t="s">
        <v>919</v>
      </c>
      <c r="B228" s="28">
        <v>52360</v>
      </c>
      <c r="C228" s="43">
        <f t="shared" si="6"/>
        <v>9.748541810593184E-5</v>
      </c>
      <c r="D228" s="48">
        <f t="shared" si="7"/>
        <v>0.99645658993156605</v>
      </c>
    </row>
    <row r="229" spans="1:4">
      <c r="A229" t="s">
        <v>865</v>
      </c>
      <c r="B229" s="28">
        <v>52339.979999999996</v>
      </c>
      <c r="C229" s="43">
        <f t="shared" si="6"/>
        <v>9.7448144269597224E-5</v>
      </c>
      <c r="D229" s="48">
        <f t="shared" si="7"/>
        <v>0.99655403807583565</v>
      </c>
    </row>
    <row r="230" spans="1:4">
      <c r="A230" t="s">
        <v>835</v>
      </c>
      <c r="B230" s="28">
        <v>50600</v>
      </c>
      <c r="C230" s="43">
        <f t="shared" si="6"/>
        <v>9.4208597329261862E-5</v>
      </c>
      <c r="D230" s="48">
        <f t="shared" si="7"/>
        <v>0.99664824667316487</v>
      </c>
    </row>
    <row r="231" spans="1:4">
      <c r="A231" t="s">
        <v>969</v>
      </c>
      <c r="B231" s="28">
        <v>48000</v>
      </c>
      <c r="C231" s="43">
        <f t="shared" si="6"/>
        <v>8.9367839363726676E-5</v>
      </c>
      <c r="D231" s="48">
        <f t="shared" si="7"/>
        <v>0.99673761451252862</v>
      </c>
    </row>
    <row r="232" spans="1:4">
      <c r="A232" t="s">
        <v>1015</v>
      </c>
      <c r="B232" s="28">
        <v>48000</v>
      </c>
      <c r="C232" s="43">
        <f t="shared" si="6"/>
        <v>8.9367839363726676E-5</v>
      </c>
      <c r="D232" s="48">
        <f t="shared" si="7"/>
        <v>0.99682698235189238</v>
      </c>
    </row>
    <row r="233" spans="1:4">
      <c r="A233" t="s">
        <v>798</v>
      </c>
      <c r="B233" s="28">
        <v>48000</v>
      </c>
      <c r="C233" s="43">
        <f t="shared" si="6"/>
        <v>8.9367839363726676E-5</v>
      </c>
      <c r="D233" s="48">
        <f t="shared" si="7"/>
        <v>0.99691635019125613</v>
      </c>
    </row>
    <row r="234" spans="1:4">
      <c r="A234" t="s">
        <v>973</v>
      </c>
      <c r="B234" s="28">
        <v>47999.990000000005</v>
      </c>
      <c r="C234" s="43">
        <f t="shared" si="6"/>
        <v>8.9367820745426822E-5</v>
      </c>
      <c r="D234" s="48">
        <f t="shared" si="7"/>
        <v>0.99700571801200155</v>
      </c>
    </row>
    <row r="235" spans="1:4">
      <c r="A235" t="s">
        <v>894</v>
      </c>
      <c r="B235" s="28">
        <v>46692</v>
      </c>
      <c r="C235" s="43">
        <f t="shared" si="6"/>
        <v>8.693256574106512E-5</v>
      </c>
      <c r="D235" s="48">
        <f t="shared" si="7"/>
        <v>0.99709265057774266</v>
      </c>
    </row>
    <row r="236" spans="1:4">
      <c r="A236" t="s">
        <v>1001</v>
      </c>
      <c r="B236" s="28">
        <v>46500</v>
      </c>
      <c r="C236" s="43">
        <f t="shared" si="6"/>
        <v>8.6575094383610211E-5</v>
      </c>
      <c r="D236" s="48">
        <f t="shared" si="7"/>
        <v>0.99717922567212625</v>
      </c>
    </row>
    <row r="237" spans="1:4">
      <c r="A237" t="s">
        <v>1024</v>
      </c>
      <c r="B237" s="28">
        <v>44999.99</v>
      </c>
      <c r="C237" s="43">
        <f t="shared" si="6"/>
        <v>8.3782330785193892E-5</v>
      </c>
      <c r="D237" s="48">
        <f t="shared" si="7"/>
        <v>0.99726300800291146</v>
      </c>
    </row>
    <row r="238" spans="1:4">
      <c r="A238" t="s">
        <v>1011</v>
      </c>
      <c r="B238" s="28">
        <v>44799.98</v>
      </c>
      <c r="C238" s="43">
        <f t="shared" si="6"/>
        <v>8.3409946169545166E-5</v>
      </c>
      <c r="D238" s="48">
        <f t="shared" si="7"/>
        <v>0.99734641794908097</v>
      </c>
    </row>
    <row r="239" spans="1:4">
      <c r="A239" t="s">
        <v>989</v>
      </c>
      <c r="B239" s="28">
        <v>44268</v>
      </c>
      <c r="C239" s="43">
        <f t="shared" si="6"/>
        <v>8.241948985319693E-5</v>
      </c>
      <c r="D239" s="48">
        <f t="shared" si="7"/>
        <v>0.99742883743893418</v>
      </c>
    </row>
    <row r="240" spans="1:4">
      <c r="A240" t="s">
        <v>1010</v>
      </c>
      <c r="B240" s="28">
        <v>42840</v>
      </c>
      <c r="C240" s="43">
        <f t="shared" si="6"/>
        <v>7.9760796632126051E-5</v>
      </c>
      <c r="D240" s="48">
        <f t="shared" si="7"/>
        <v>0.99750859823556626</v>
      </c>
    </row>
    <row r="241" spans="1:4">
      <c r="A241" t="s">
        <v>767</v>
      </c>
      <c r="B241" s="28">
        <v>42840</v>
      </c>
      <c r="C241" s="43">
        <f t="shared" si="6"/>
        <v>7.9760796632126051E-5</v>
      </c>
      <c r="D241" s="48">
        <f t="shared" si="7"/>
        <v>0.99758835903219834</v>
      </c>
    </row>
    <row r="242" spans="1:4">
      <c r="A242" t="s">
        <v>842</v>
      </c>
      <c r="B242" s="28">
        <v>42840</v>
      </c>
      <c r="C242" s="43">
        <f t="shared" si="6"/>
        <v>7.9760796632126051E-5</v>
      </c>
      <c r="D242" s="48">
        <f t="shared" si="7"/>
        <v>0.99766811982883041</v>
      </c>
    </row>
    <row r="243" spans="1:4">
      <c r="A243" t="s">
        <v>964</v>
      </c>
      <c r="B243" s="28">
        <v>42000</v>
      </c>
      <c r="C243" s="43">
        <f t="shared" si="6"/>
        <v>7.8196859443260843E-5</v>
      </c>
      <c r="D243" s="48">
        <f t="shared" si="7"/>
        <v>0.99774631668827363</v>
      </c>
    </row>
    <row r="244" spans="1:4">
      <c r="A244" t="s">
        <v>868</v>
      </c>
      <c r="B244" s="28">
        <v>41489.9</v>
      </c>
      <c r="C244" s="43">
        <f t="shared" si="6"/>
        <v>7.7247139967022579E-5</v>
      </c>
      <c r="D244" s="48">
        <f t="shared" si="7"/>
        <v>0.99782356382824067</v>
      </c>
    </row>
    <row r="245" spans="1:4">
      <c r="A245" t="s">
        <v>1022</v>
      </c>
      <c r="B245" s="28">
        <v>40698</v>
      </c>
      <c r="C245" s="43">
        <f t="shared" si="6"/>
        <v>7.577275680051976E-5</v>
      </c>
      <c r="D245" s="48">
        <f t="shared" si="7"/>
        <v>0.99789933658504115</v>
      </c>
    </row>
    <row r="246" spans="1:4">
      <c r="A246" t="s">
        <v>961</v>
      </c>
      <c r="B246" s="28">
        <v>40000</v>
      </c>
      <c r="C246" s="43">
        <f t="shared" si="6"/>
        <v>7.4473199469772232E-5</v>
      </c>
      <c r="D246" s="48">
        <f t="shared" si="7"/>
        <v>0.99797380978451089</v>
      </c>
    </row>
    <row r="247" spans="1:4">
      <c r="A247" t="s">
        <v>902</v>
      </c>
      <c r="B247" s="28">
        <v>38913</v>
      </c>
      <c r="C247" s="43">
        <f t="shared" si="6"/>
        <v>7.2449390274181174E-5</v>
      </c>
      <c r="D247" s="48">
        <f t="shared" si="7"/>
        <v>0.99804625917478507</v>
      </c>
    </row>
    <row r="248" spans="1:4">
      <c r="A248" t="s">
        <v>732</v>
      </c>
      <c r="B248" s="28">
        <v>38556</v>
      </c>
      <c r="C248" s="43">
        <f t="shared" si="6"/>
        <v>7.1784716968913454E-5</v>
      </c>
      <c r="D248" s="48">
        <f t="shared" si="7"/>
        <v>0.99811804389175396</v>
      </c>
    </row>
    <row r="249" spans="1:4">
      <c r="A249" t="s">
        <v>1005</v>
      </c>
      <c r="B249" s="28">
        <v>35249.889999999992</v>
      </c>
      <c r="C249" s="43">
        <f t="shared" si="6"/>
        <v>6.5629302231438218E-5</v>
      </c>
      <c r="D249" s="48">
        <f t="shared" si="7"/>
        <v>0.99818367319398538</v>
      </c>
    </row>
    <row r="250" spans="1:4">
      <c r="A250" t="s">
        <v>822</v>
      </c>
      <c r="B250" s="28">
        <v>35000</v>
      </c>
      <c r="C250" s="43">
        <f t="shared" si="6"/>
        <v>6.5164049536050705E-5</v>
      </c>
      <c r="D250" s="48">
        <f t="shared" si="7"/>
        <v>0.99824883724352143</v>
      </c>
    </row>
    <row r="251" spans="1:4">
      <c r="A251" t="s">
        <v>898</v>
      </c>
      <c r="B251" s="28">
        <v>34272</v>
      </c>
      <c r="C251" s="43">
        <f t="shared" si="6"/>
        <v>6.3808637305700844E-5</v>
      </c>
      <c r="D251" s="48">
        <f t="shared" si="7"/>
        <v>0.99831264588082713</v>
      </c>
    </row>
    <row r="252" spans="1:4">
      <c r="A252" t="s">
        <v>821</v>
      </c>
      <c r="B252" s="28">
        <v>34272</v>
      </c>
      <c r="C252" s="43">
        <f t="shared" si="6"/>
        <v>6.3808637305700844E-5</v>
      </c>
      <c r="D252" s="48">
        <f t="shared" si="7"/>
        <v>0.99837645451813284</v>
      </c>
    </row>
    <row r="253" spans="1:4">
      <c r="A253" t="s">
        <v>880</v>
      </c>
      <c r="B253" s="28">
        <v>32499.97</v>
      </c>
      <c r="C253" s="43">
        <f t="shared" si="6"/>
        <v>6.0509418714290338E-5</v>
      </c>
      <c r="D253" s="48">
        <f t="shared" si="7"/>
        <v>0.99843696393684711</v>
      </c>
    </row>
    <row r="254" spans="1:4">
      <c r="A254" t="s">
        <v>907</v>
      </c>
      <c r="B254" s="28">
        <v>32130</v>
      </c>
      <c r="C254" s="43">
        <f t="shared" si="6"/>
        <v>5.9820597474094545E-5</v>
      </c>
      <c r="D254" s="48">
        <f t="shared" si="7"/>
        <v>0.99849678453432122</v>
      </c>
    </row>
    <row r="255" spans="1:4">
      <c r="A255" t="s">
        <v>928</v>
      </c>
      <c r="B255" s="28">
        <v>31000</v>
      </c>
      <c r="C255" s="43">
        <f t="shared" si="6"/>
        <v>5.7716729589073476E-5</v>
      </c>
      <c r="D255" s="48">
        <f t="shared" si="7"/>
        <v>0.99855450126391032</v>
      </c>
    </row>
    <row r="256" spans="1:4">
      <c r="A256" t="s">
        <v>962</v>
      </c>
      <c r="B256" s="28">
        <v>30000</v>
      </c>
      <c r="C256" s="43">
        <f t="shared" si="6"/>
        <v>5.5854899602329171E-5</v>
      </c>
      <c r="D256" s="48">
        <f t="shared" si="7"/>
        <v>0.99861035616351268</v>
      </c>
    </row>
    <row r="257" spans="1:4">
      <c r="A257" t="s">
        <v>908</v>
      </c>
      <c r="B257" s="28">
        <v>29988</v>
      </c>
      <c r="C257" s="43">
        <f t="shared" si="6"/>
        <v>5.583255764248824E-5</v>
      </c>
      <c r="D257" s="48">
        <f t="shared" si="7"/>
        <v>0.9986661887211552</v>
      </c>
    </row>
    <row r="258" spans="1:4">
      <c r="A258" t="s">
        <v>904</v>
      </c>
      <c r="B258" s="28">
        <v>29631</v>
      </c>
      <c r="C258" s="43">
        <f t="shared" si="6"/>
        <v>5.516788433722052E-5</v>
      </c>
      <c r="D258" s="48">
        <f t="shared" si="7"/>
        <v>0.99872135660549244</v>
      </c>
    </row>
    <row r="259" spans="1:4">
      <c r="A259" t="s">
        <v>987</v>
      </c>
      <c r="B259" s="28">
        <v>28799.96</v>
      </c>
      <c r="C259" s="43">
        <f t="shared" ref="C259:C320" si="8">+B259/$B$321</f>
        <v>5.3620629145036536E-5</v>
      </c>
      <c r="D259" s="48">
        <f t="shared" si="7"/>
        <v>0.99877497723463748</v>
      </c>
    </row>
    <row r="260" spans="1:4">
      <c r="A260" t="s">
        <v>849</v>
      </c>
      <c r="B260" s="28">
        <v>28299.989999999998</v>
      </c>
      <c r="C260" s="43">
        <f t="shared" si="8"/>
        <v>5.268977000656398E-5</v>
      </c>
      <c r="D260" s="48">
        <f t="shared" ref="D260:D320" si="9">+D259+C260</f>
        <v>0.99882766700464409</v>
      </c>
    </row>
    <row r="261" spans="1:4">
      <c r="A261" t="s">
        <v>931</v>
      </c>
      <c r="B261" s="28">
        <v>28000</v>
      </c>
      <c r="C261" s="43">
        <f t="shared" si="8"/>
        <v>5.213123962884056E-5</v>
      </c>
      <c r="D261" s="48">
        <f t="shared" si="9"/>
        <v>0.99887979824427298</v>
      </c>
    </row>
    <row r="262" spans="1:4">
      <c r="A262" t="s">
        <v>981</v>
      </c>
      <c r="B262" s="28">
        <v>27000</v>
      </c>
      <c r="C262" s="43">
        <f t="shared" si="8"/>
        <v>5.0269409642096255E-5</v>
      </c>
      <c r="D262" s="48">
        <f t="shared" si="9"/>
        <v>0.99893006765391512</v>
      </c>
    </row>
    <row r="263" spans="1:4">
      <c r="A263" t="s">
        <v>1008</v>
      </c>
      <c r="B263" s="28">
        <v>25599.81</v>
      </c>
      <c r="C263" s="43">
        <f t="shared" si="8"/>
        <v>4.766249391295675E-5</v>
      </c>
      <c r="D263" s="48">
        <f t="shared" si="9"/>
        <v>0.99897773014782809</v>
      </c>
    </row>
    <row r="264" spans="1:4">
      <c r="A264" t="s">
        <v>982</v>
      </c>
      <c r="B264" s="28">
        <v>25000</v>
      </c>
      <c r="C264" s="43">
        <f t="shared" si="8"/>
        <v>4.6545749668607644E-5</v>
      </c>
      <c r="D264" s="48">
        <f t="shared" si="9"/>
        <v>0.99902427589749665</v>
      </c>
    </row>
    <row r="265" spans="1:4">
      <c r="A265" t="s">
        <v>858</v>
      </c>
      <c r="B265" s="28">
        <v>23170</v>
      </c>
      <c r="C265" s="43">
        <f t="shared" si="8"/>
        <v>4.3138600792865564E-5</v>
      </c>
      <c r="D265" s="48">
        <f t="shared" si="9"/>
        <v>0.99906741449828951</v>
      </c>
    </row>
    <row r="266" spans="1:4">
      <c r="A266" t="s">
        <v>932</v>
      </c>
      <c r="B266" s="28">
        <v>21000</v>
      </c>
      <c r="C266" s="43">
        <f t="shared" si="8"/>
        <v>3.9098429721630422E-5</v>
      </c>
      <c r="D266" s="48">
        <f t="shared" si="9"/>
        <v>0.99910651292801111</v>
      </c>
    </row>
    <row r="267" spans="1:4">
      <c r="A267" t="s">
        <v>893</v>
      </c>
      <c r="B267" s="28">
        <v>19408</v>
      </c>
      <c r="C267" s="43">
        <f t="shared" si="8"/>
        <v>3.6134396382733484E-5</v>
      </c>
      <c r="D267" s="48">
        <f t="shared" si="9"/>
        <v>0.99914264732439384</v>
      </c>
    </row>
    <row r="268" spans="1:4">
      <c r="A268" t="s">
        <v>905</v>
      </c>
      <c r="B268" s="28">
        <v>19040</v>
      </c>
      <c r="C268" s="43">
        <f t="shared" si="8"/>
        <v>3.5449242947611578E-5</v>
      </c>
      <c r="D268" s="48">
        <f t="shared" si="9"/>
        <v>0.99917809656734147</v>
      </c>
    </row>
    <row r="269" spans="1:4">
      <c r="A269" t="s">
        <v>967</v>
      </c>
      <c r="B269" s="28">
        <v>18000</v>
      </c>
      <c r="C269" s="43">
        <f t="shared" si="8"/>
        <v>3.3512939761397505E-5</v>
      </c>
      <c r="D269" s="48">
        <f t="shared" si="9"/>
        <v>0.99921160950710286</v>
      </c>
    </row>
    <row r="270" spans="1:4">
      <c r="A270" t="s">
        <v>883</v>
      </c>
      <c r="B270" s="28">
        <v>17255</v>
      </c>
      <c r="C270" s="43">
        <f t="shared" si="8"/>
        <v>3.2125876421272993E-5</v>
      </c>
      <c r="D270" s="48">
        <f t="shared" si="9"/>
        <v>0.99924373538352418</v>
      </c>
    </row>
    <row r="271" spans="1:4">
      <c r="A271" t="s">
        <v>820</v>
      </c>
      <c r="B271" s="28">
        <v>17136</v>
      </c>
      <c r="C271" s="43">
        <f t="shared" si="8"/>
        <v>3.1904318652850422E-5</v>
      </c>
      <c r="D271" s="48">
        <f t="shared" si="9"/>
        <v>0.99927563970217703</v>
      </c>
    </row>
    <row r="272" spans="1:4">
      <c r="A272" t="s">
        <v>1000</v>
      </c>
      <c r="B272" s="28">
        <v>17000</v>
      </c>
      <c r="C272" s="43">
        <f t="shared" si="8"/>
        <v>3.16511097746532E-5</v>
      </c>
      <c r="D272" s="48">
        <f t="shared" si="9"/>
        <v>0.99930729081195169</v>
      </c>
    </row>
    <row r="273" spans="1:4">
      <c r="A273" t="s">
        <v>857</v>
      </c>
      <c r="B273" s="28">
        <v>16048</v>
      </c>
      <c r="C273" s="43">
        <f t="shared" si="8"/>
        <v>2.9878647627272618E-5</v>
      </c>
      <c r="D273" s="48">
        <f t="shared" si="9"/>
        <v>0.99933716945957896</v>
      </c>
    </row>
    <row r="274" spans="1:4">
      <c r="A274" t="s">
        <v>866</v>
      </c>
      <c r="B274" s="28">
        <v>15100</v>
      </c>
      <c r="C274" s="43">
        <f t="shared" si="8"/>
        <v>2.8113632799839015E-5</v>
      </c>
      <c r="D274" s="48">
        <f t="shared" si="9"/>
        <v>0.99936528309237882</v>
      </c>
    </row>
    <row r="275" spans="1:4">
      <c r="A275" t="s">
        <v>1019</v>
      </c>
      <c r="B275" s="28">
        <v>14349.92</v>
      </c>
      <c r="C275" s="43">
        <f t="shared" si="8"/>
        <v>2.6717111363381846E-5</v>
      </c>
      <c r="D275" s="48">
        <f t="shared" si="9"/>
        <v>0.99939200020374219</v>
      </c>
    </row>
    <row r="276" spans="1:4">
      <c r="A276" t="s">
        <v>707</v>
      </c>
      <c r="B276" s="28">
        <v>14280</v>
      </c>
      <c r="C276" s="43">
        <f t="shared" si="8"/>
        <v>2.6586932210708684E-5</v>
      </c>
      <c r="D276" s="48">
        <f t="shared" si="9"/>
        <v>0.99941858713595288</v>
      </c>
    </row>
    <row r="277" spans="1:4">
      <c r="A277" t="s">
        <v>960</v>
      </c>
      <c r="B277" s="28">
        <v>14000</v>
      </c>
      <c r="C277" s="43">
        <f t="shared" si="8"/>
        <v>2.606561981442028E-5</v>
      </c>
      <c r="D277" s="48">
        <f t="shared" si="9"/>
        <v>0.99944465275576733</v>
      </c>
    </row>
    <row r="278" spans="1:4">
      <c r="A278" t="s">
        <v>1021</v>
      </c>
      <c r="B278" s="28">
        <v>12764.91</v>
      </c>
      <c r="C278" s="43">
        <f t="shared" si="8"/>
        <v>2.3766092216092254E-5</v>
      </c>
      <c r="D278" s="48">
        <f t="shared" si="9"/>
        <v>0.99946841884798343</v>
      </c>
    </row>
    <row r="279" spans="1:4">
      <c r="A279" t="s">
        <v>869</v>
      </c>
      <c r="B279" s="28">
        <v>12497.84</v>
      </c>
      <c r="C279" s="43">
        <f t="shared" si="8"/>
        <v>2.3268853281532455E-5</v>
      </c>
      <c r="D279" s="48">
        <f t="shared" si="9"/>
        <v>0.99949168770126495</v>
      </c>
    </row>
    <row r="280" spans="1:4">
      <c r="A280" t="s">
        <v>1017</v>
      </c>
      <c r="B280" s="28">
        <v>12001.86</v>
      </c>
      <c r="C280" s="43">
        <f t="shared" si="8"/>
        <v>2.2345422844707013E-5</v>
      </c>
      <c r="D280" s="48">
        <f t="shared" si="9"/>
        <v>0.99951403312410969</v>
      </c>
    </row>
    <row r="281" spans="1:4">
      <c r="A281" t="s">
        <v>978</v>
      </c>
      <c r="B281" s="28">
        <v>12000</v>
      </c>
      <c r="C281" s="43">
        <f t="shared" si="8"/>
        <v>2.2341959840931669E-5</v>
      </c>
      <c r="D281" s="48">
        <f t="shared" si="9"/>
        <v>0.99953637508395066</v>
      </c>
    </row>
    <row r="282" spans="1:4">
      <c r="A282" t="s">
        <v>1013</v>
      </c>
      <c r="B282" s="28">
        <v>12000</v>
      </c>
      <c r="C282" s="43">
        <f t="shared" si="8"/>
        <v>2.2341959840931669E-5</v>
      </c>
      <c r="D282" s="48">
        <f t="shared" si="9"/>
        <v>0.99955871704379162</v>
      </c>
    </row>
    <row r="283" spans="1:4">
      <c r="A283" t="s">
        <v>729</v>
      </c>
      <c r="B283" s="28">
        <v>12000</v>
      </c>
      <c r="C283" s="43">
        <f t="shared" si="8"/>
        <v>2.2341959840931669E-5</v>
      </c>
      <c r="D283" s="48">
        <f t="shared" si="9"/>
        <v>0.99958105900363259</v>
      </c>
    </row>
    <row r="284" spans="1:4">
      <c r="A284" t="s">
        <v>979</v>
      </c>
      <c r="B284" s="28">
        <v>12000</v>
      </c>
      <c r="C284" s="43">
        <f t="shared" si="8"/>
        <v>2.2341959840931669E-5</v>
      </c>
      <c r="D284" s="48">
        <f t="shared" si="9"/>
        <v>0.99960340096347355</v>
      </c>
    </row>
    <row r="285" spans="1:4">
      <c r="A285" t="s">
        <v>862</v>
      </c>
      <c r="B285" s="28">
        <v>11400</v>
      </c>
      <c r="C285" s="43">
        <f t="shared" si="8"/>
        <v>2.1224861848885084E-5</v>
      </c>
      <c r="D285" s="48">
        <f t="shared" si="9"/>
        <v>0.99962462582532241</v>
      </c>
    </row>
    <row r="286" spans="1:4">
      <c r="A286" t="s">
        <v>889</v>
      </c>
      <c r="B286" s="28">
        <v>10350</v>
      </c>
      <c r="C286" s="43">
        <f t="shared" si="8"/>
        <v>1.9269940362803564E-5</v>
      </c>
      <c r="D286" s="48">
        <f t="shared" si="9"/>
        <v>0.99964389576568524</v>
      </c>
    </row>
    <row r="287" spans="1:4">
      <c r="A287" t="s">
        <v>850</v>
      </c>
      <c r="B287" s="28">
        <v>10349.969999999999</v>
      </c>
      <c r="C287" s="43">
        <f t="shared" si="8"/>
        <v>1.926988450790396E-5</v>
      </c>
      <c r="D287" s="48">
        <f t="shared" si="9"/>
        <v>0.9996631656501932</v>
      </c>
    </row>
    <row r="288" spans="1:4">
      <c r="A288" t="s">
        <v>848</v>
      </c>
      <c r="B288" s="28">
        <v>9550</v>
      </c>
      <c r="C288" s="43">
        <f t="shared" si="8"/>
        <v>1.778047637340812E-5</v>
      </c>
      <c r="D288" s="48">
        <f t="shared" si="9"/>
        <v>0.99968094612656666</v>
      </c>
    </row>
    <row r="289" spans="1:4">
      <c r="A289" t="s">
        <v>864</v>
      </c>
      <c r="B289" s="28">
        <v>9449.98</v>
      </c>
      <c r="C289" s="43">
        <f t="shared" si="8"/>
        <v>1.7594256138133952E-5</v>
      </c>
      <c r="D289" s="48">
        <f t="shared" si="9"/>
        <v>0.99969854038270478</v>
      </c>
    </row>
    <row r="290" spans="1:4">
      <c r="A290" t="s">
        <v>1003</v>
      </c>
      <c r="B290" s="28">
        <v>8568</v>
      </c>
      <c r="C290" s="43">
        <f t="shared" si="8"/>
        <v>1.5952159326425211E-5</v>
      </c>
      <c r="D290" s="48">
        <f t="shared" si="9"/>
        <v>0.99971449254203115</v>
      </c>
    </row>
    <row r="291" spans="1:4">
      <c r="A291" t="s">
        <v>937</v>
      </c>
      <c r="B291" s="28">
        <v>8400</v>
      </c>
      <c r="C291" s="43">
        <f t="shared" si="8"/>
        <v>1.5639371888652167E-5</v>
      </c>
      <c r="D291" s="48">
        <f t="shared" si="9"/>
        <v>0.9997301319139198</v>
      </c>
    </row>
    <row r="292" spans="1:4">
      <c r="A292" t="s">
        <v>890</v>
      </c>
      <c r="B292" s="28">
        <v>8000</v>
      </c>
      <c r="C292" s="43">
        <f t="shared" si="8"/>
        <v>1.4894639893954445E-5</v>
      </c>
      <c r="D292" s="48">
        <f t="shared" si="9"/>
        <v>0.9997450265538137</v>
      </c>
    </row>
    <row r="293" spans="1:4">
      <c r="A293" t="s">
        <v>854</v>
      </c>
      <c r="B293" s="28">
        <v>7600</v>
      </c>
      <c r="C293" s="43">
        <f t="shared" si="8"/>
        <v>1.4149907899256724E-5</v>
      </c>
      <c r="D293" s="48">
        <f t="shared" si="9"/>
        <v>0.99975917646171297</v>
      </c>
    </row>
    <row r="294" spans="1:4">
      <c r="A294" t="s">
        <v>879</v>
      </c>
      <c r="B294" s="28">
        <v>7576</v>
      </c>
      <c r="C294" s="43">
        <f t="shared" si="8"/>
        <v>1.410522397957486E-5</v>
      </c>
      <c r="D294" s="48">
        <f t="shared" si="9"/>
        <v>0.99977328168569257</v>
      </c>
    </row>
    <row r="295" spans="1:4">
      <c r="A295" t="s">
        <v>954</v>
      </c>
      <c r="B295" s="28">
        <v>7140</v>
      </c>
      <c r="C295" s="43">
        <f t="shared" si="8"/>
        <v>1.3293466105354342E-5</v>
      </c>
      <c r="D295" s="48">
        <f t="shared" si="9"/>
        <v>0.99978657515179792</v>
      </c>
    </row>
    <row r="296" spans="1:4">
      <c r="A296" t="s">
        <v>706</v>
      </c>
      <c r="B296" s="28">
        <v>7140</v>
      </c>
      <c r="C296" s="43">
        <f t="shared" si="8"/>
        <v>1.3293466105354342E-5</v>
      </c>
      <c r="D296" s="48">
        <f t="shared" si="9"/>
        <v>0.99979986861790326</v>
      </c>
    </row>
    <row r="297" spans="1:4">
      <c r="A297" t="s">
        <v>892</v>
      </c>
      <c r="B297" s="28">
        <v>7002</v>
      </c>
      <c r="C297" s="43">
        <f t="shared" si="8"/>
        <v>1.3036533567183629E-5</v>
      </c>
      <c r="D297" s="48">
        <f t="shared" si="9"/>
        <v>0.99981290515147048</v>
      </c>
    </row>
    <row r="298" spans="1:4">
      <c r="A298" t="s">
        <v>999</v>
      </c>
      <c r="B298" s="28">
        <v>7000</v>
      </c>
      <c r="C298" s="43">
        <f t="shared" si="8"/>
        <v>1.303280990721014E-5</v>
      </c>
      <c r="D298" s="48">
        <f t="shared" si="9"/>
        <v>0.99982593796137764</v>
      </c>
    </row>
    <row r="299" spans="1:4">
      <c r="A299" t="s">
        <v>861</v>
      </c>
      <c r="B299" s="28">
        <v>6966</v>
      </c>
      <c r="C299" s="43">
        <f t="shared" si="8"/>
        <v>1.2969507687660833E-5</v>
      </c>
      <c r="D299" s="48">
        <f t="shared" si="9"/>
        <v>0.99983890746906534</v>
      </c>
    </row>
    <row r="300" spans="1:4">
      <c r="A300" t="s">
        <v>859</v>
      </c>
      <c r="B300" s="28">
        <v>6890</v>
      </c>
      <c r="C300" s="43">
        <f t="shared" si="8"/>
        <v>1.2828008608668266E-5</v>
      </c>
      <c r="D300" s="48">
        <f t="shared" si="9"/>
        <v>0.99985173547767403</v>
      </c>
    </row>
    <row r="301" spans="1:4">
      <c r="A301" t="s">
        <v>1004</v>
      </c>
      <c r="B301" s="28">
        <v>6459.9299999999994</v>
      </c>
      <c r="C301" s="43">
        <f t="shared" si="8"/>
        <v>1.2027291386269141E-5</v>
      </c>
      <c r="D301" s="48">
        <f t="shared" si="9"/>
        <v>0.9998637627690603</v>
      </c>
    </row>
    <row r="302" spans="1:4">
      <c r="A302" t="s">
        <v>851</v>
      </c>
      <c r="B302" s="28">
        <v>6223.99</v>
      </c>
      <c r="C302" s="43">
        <f t="shared" si="8"/>
        <v>1.158801121919669E-5</v>
      </c>
      <c r="D302" s="48">
        <f t="shared" si="9"/>
        <v>0.99987535078027945</v>
      </c>
    </row>
    <row r="303" spans="1:4">
      <c r="A303" t="s">
        <v>986</v>
      </c>
      <c r="B303" s="28">
        <v>6000</v>
      </c>
      <c r="C303" s="43">
        <f t="shared" si="8"/>
        <v>1.1170979920465835E-5</v>
      </c>
      <c r="D303" s="48">
        <f t="shared" si="9"/>
        <v>0.99988652176019988</v>
      </c>
    </row>
    <row r="304" spans="1:4">
      <c r="A304" t="s">
        <v>856</v>
      </c>
      <c r="B304" s="28">
        <v>5699.99</v>
      </c>
      <c r="C304" s="43">
        <f t="shared" si="8"/>
        <v>1.0612412306142674E-5</v>
      </c>
      <c r="D304" s="48">
        <f t="shared" si="9"/>
        <v>0.99989713417250603</v>
      </c>
    </row>
    <row r="305" spans="1:4">
      <c r="A305" t="s">
        <v>855</v>
      </c>
      <c r="B305" s="28">
        <v>5190</v>
      </c>
      <c r="C305" s="43">
        <f t="shared" si="8"/>
        <v>9.6628976312029472E-6</v>
      </c>
      <c r="D305" s="48">
        <f t="shared" si="9"/>
        <v>0.99990679707013719</v>
      </c>
    </row>
    <row r="306" spans="1:4">
      <c r="A306" t="s">
        <v>906</v>
      </c>
      <c r="B306" s="28">
        <v>4284</v>
      </c>
      <c r="C306" s="43">
        <f t="shared" si="8"/>
        <v>7.9760796632126055E-6</v>
      </c>
      <c r="D306" s="48">
        <f t="shared" si="9"/>
        <v>0.99991477314980037</v>
      </c>
    </row>
    <row r="307" spans="1:4">
      <c r="A307" t="s">
        <v>875</v>
      </c>
      <c r="B307" s="28">
        <v>4000</v>
      </c>
      <c r="C307" s="43">
        <f t="shared" si="8"/>
        <v>7.4473199469772227E-6</v>
      </c>
      <c r="D307" s="48">
        <f t="shared" si="9"/>
        <v>0.99992222046974732</v>
      </c>
    </row>
    <row r="308" spans="1:4">
      <c r="A308" t="s">
        <v>1020</v>
      </c>
      <c r="B308" s="28">
        <v>3999.95</v>
      </c>
      <c r="C308" s="43">
        <f t="shared" si="8"/>
        <v>7.4472268554778851E-6</v>
      </c>
      <c r="D308" s="48">
        <f t="shared" si="9"/>
        <v>0.99992966769660285</v>
      </c>
    </row>
    <row r="309" spans="1:4">
      <c r="A309" t="s">
        <v>888</v>
      </c>
      <c r="B309" s="28">
        <v>3960</v>
      </c>
      <c r="C309" s="43">
        <f t="shared" si="8"/>
        <v>7.3728467475074509E-6</v>
      </c>
      <c r="D309" s="48">
        <f t="shared" si="9"/>
        <v>0.99993704054335031</v>
      </c>
    </row>
    <row r="310" spans="1:4">
      <c r="A310" t="s">
        <v>867</v>
      </c>
      <c r="B310" s="28">
        <v>3909.99</v>
      </c>
      <c r="C310" s="43">
        <f t="shared" si="8"/>
        <v>7.2797366298703676E-6</v>
      </c>
      <c r="D310" s="48">
        <f t="shared" si="9"/>
        <v>0.99994432027998015</v>
      </c>
    </row>
    <row r="311" spans="1:4">
      <c r="A311" t="s">
        <v>874</v>
      </c>
      <c r="B311" s="28">
        <v>3780</v>
      </c>
      <c r="C311" s="43">
        <f t="shared" si="8"/>
        <v>7.0377173498934755E-6</v>
      </c>
      <c r="D311" s="48">
        <f t="shared" si="9"/>
        <v>0.99995135799733004</v>
      </c>
    </row>
    <row r="312" spans="1:4">
      <c r="A312" t="s">
        <v>863</v>
      </c>
      <c r="B312" s="28">
        <v>3720</v>
      </c>
      <c r="C312" s="43">
        <f t="shared" si="8"/>
        <v>6.9260075506888173E-6</v>
      </c>
      <c r="D312" s="48">
        <f t="shared" si="9"/>
        <v>0.99995828400488074</v>
      </c>
    </row>
    <row r="313" spans="1:4">
      <c r="A313" t="s">
        <v>891</v>
      </c>
      <c r="B313" s="28">
        <v>3584</v>
      </c>
      <c r="C313" s="43">
        <f t="shared" si="8"/>
        <v>6.6727986724915918E-6</v>
      </c>
      <c r="D313" s="48">
        <f t="shared" si="9"/>
        <v>0.99996495680355324</v>
      </c>
    </row>
    <row r="314" spans="1:4">
      <c r="A314" t="s">
        <v>1002</v>
      </c>
      <c r="B314" s="28">
        <v>3499.93</v>
      </c>
      <c r="C314" s="43">
        <f t="shared" si="8"/>
        <v>6.5162746255059975E-6</v>
      </c>
      <c r="D314" s="48">
        <f t="shared" si="9"/>
        <v>0.9999714730781788</v>
      </c>
    </row>
    <row r="315" spans="1:4">
      <c r="A315" t="s">
        <v>847</v>
      </c>
      <c r="B315" s="28">
        <v>3460</v>
      </c>
      <c r="C315" s="43">
        <f t="shared" si="8"/>
        <v>6.4419317541352982E-6</v>
      </c>
      <c r="D315" s="48">
        <f t="shared" si="9"/>
        <v>0.99997791500993294</v>
      </c>
    </row>
    <row r="316" spans="1:4">
      <c r="A316" t="s">
        <v>1018</v>
      </c>
      <c r="B316" s="28">
        <v>3449.98</v>
      </c>
      <c r="C316" s="43">
        <f t="shared" si="8"/>
        <v>6.4232762176681197E-6</v>
      </c>
      <c r="D316" s="48">
        <f t="shared" si="9"/>
        <v>0.99998433828615063</v>
      </c>
    </row>
    <row r="317" spans="1:4">
      <c r="A317" t="s">
        <v>885</v>
      </c>
      <c r="B317" s="28">
        <v>2660</v>
      </c>
      <c r="C317" s="43">
        <f t="shared" si="8"/>
        <v>4.9524677647398528E-6</v>
      </c>
      <c r="D317" s="48">
        <f t="shared" si="9"/>
        <v>0.99998929075391541</v>
      </c>
    </row>
    <row r="318" spans="1:4">
      <c r="A318" t="s">
        <v>886</v>
      </c>
      <c r="B318" s="28">
        <v>2292</v>
      </c>
      <c r="C318" s="43">
        <f t="shared" si="8"/>
        <v>4.2673143296179491E-6</v>
      </c>
      <c r="D318" s="48">
        <f t="shared" si="9"/>
        <v>0.99999355806824497</v>
      </c>
    </row>
    <row r="319" spans="1:4">
      <c r="A319" t="s">
        <v>884</v>
      </c>
      <c r="B319" s="28">
        <v>1960</v>
      </c>
      <c r="C319" s="43">
        <f t="shared" si="8"/>
        <v>3.6491867740188391E-6</v>
      </c>
      <c r="D319" s="48">
        <f t="shared" si="9"/>
        <v>0.99999720725501895</v>
      </c>
    </row>
    <row r="320" spans="1:4">
      <c r="A320" t="s">
        <v>881</v>
      </c>
      <c r="B320" s="28">
        <v>1500</v>
      </c>
      <c r="C320" s="43">
        <f t="shared" si="8"/>
        <v>2.7927449801164586E-6</v>
      </c>
      <c r="D320" s="48">
        <f t="shared" si="9"/>
        <v>0.99999999999999911</v>
      </c>
    </row>
    <row r="321" spans="1:4">
      <c r="A321" s="45" t="s">
        <v>1025</v>
      </c>
      <c r="B321" s="47">
        <v>537105969.4600004</v>
      </c>
      <c r="C321" s="43">
        <f>+B321/$B$321</f>
        <v>1</v>
      </c>
      <c r="D321" s="4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2"/>
  <sheetViews>
    <sheetView workbookViewId="0">
      <selection activeCell="G8" sqref="G8"/>
    </sheetView>
  </sheetViews>
  <sheetFormatPr baseColWidth="10" defaultColWidth="9.33203125" defaultRowHeight="13.2"/>
  <cols>
    <col min="1" max="1" width="12.44140625" customWidth="1"/>
    <col min="2" max="2" width="11.109375" customWidth="1"/>
    <col min="3" max="3" width="33.77734375" customWidth="1"/>
    <col min="4" max="4" width="7.109375" customWidth="1"/>
    <col min="5" max="5" width="10.44140625" customWidth="1"/>
    <col min="6" max="6" width="14.44140625" customWidth="1"/>
    <col min="7" max="7" width="16.109375" customWidth="1"/>
    <col min="8" max="8" width="10.77734375" customWidth="1"/>
    <col min="9" max="9" width="15.77734375" customWidth="1"/>
    <col min="10" max="10" width="13.44140625" customWidth="1"/>
    <col min="11" max="11" width="14.77734375" customWidth="1"/>
  </cols>
  <sheetData>
    <row r="1" spans="1:11" ht="15.75" customHeight="1">
      <c r="A1" s="14"/>
      <c r="B1" s="16"/>
      <c r="C1" s="18"/>
      <c r="D1" s="16"/>
      <c r="E1" s="15"/>
      <c r="F1" s="17"/>
      <c r="G1" s="17"/>
      <c r="H1" s="15"/>
      <c r="I1" s="17"/>
      <c r="J1" s="15"/>
      <c r="K1" s="14"/>
    </row>
    <row r="2" spans="1:11" ht="12" customHeight="1">
      <c r="A2" s="1"/>
      <c r="B2" s="2"/>
      <c r="C2" s="1"/>
      <c r="D2" s="3"/>
      <c r="E2" s="4"/>
      <c r="F2" s="5"/>
      <c r="G2" s="5"/>
      <c r="H2" s="4"/>
      <c r="I2" s="6"/>
      <c r="J2" s="5"/>
      <c r="K2" s="5"/>
    </row>
    <row r="3" spans="1:11" ht="19.5" customHeight="1">
      <c r="A3" s="50" t="s">
        <v>704</v>
      </c>
      <c r="B3" s="50"/>
      <c r="C3" s="51">
        <v>99629</v>
      </c>
      <c r="D3" s="51"/>
      <c r="E3" s="51"/>
      <c r="F3" s="52">
        <v>451349553.38999999</v>
      </c>
      <c r="G3" s="52"/>
      <c r="H3" s="19">
        <v>0</v>
      </c>
      <c r="I3" s="20">
        <v>451349553.38999999</v>
      </c>
      <c r="J3" s="21">
        <v>85756415.140000001</v>
      </c>
      <c r="K3" s="22">
        <v>537105968.53999996</v>
      </c>
    </row>
    <row r="4" spans="1:11" ht="11.25" customHeight="1">
      <c r="A4" s="7"/>
      <c r="B4" s="8"/>
      <c r="C4" s="7"/>
      <c r="D4" s="9"/>
      <c r="E4" s="10"/>
      <c r="F4" s="11"/>
      <c r="G4" s="11"/>
      <c r="H4" s="10"/>
      <c r="I4" s="12"/>
      <c r="J4" s="11"/>
      <c r="K4" s="11"/>
    </row>
    <row r="5" spans="1:11" ht="11.25" customHeight="1">
      <c r="A5" s="7"/>
      <c r="B5" s="8"/>
      <c r="C5" s="7"/>
      <c r="D5" s="9"/>
      <c r="E5" s="10"/>
      <c r="F5" s="10"/>
      <c r="G5" s="11"/>
      <c r="H5" s="10"/>
      <c r="I5" s="12"/>
      <c r="J5" s="10"/>
      <c r="K5" s="11"/>
    </row>
    <row r="6" spans="1:11" ht="11.25" customHeight="1">
      <c r="A6" s="7"/>
      <c r="B6" s="8"/>
      <c r="C6" s="7"/>
      <c r="D6" s="9"/>
      <c r="E6" s="10"/>
      <c r="F6" s="11"/>
      <c r="G6" s="11"/>
      <c r="H6" s="10"/>
      <c r="I6" s="12"/>
      <c r="J6" s="11"/>
      <c r="K6" s="11"/>
    </row>
    <row r="7" spans="1:11" ht="11.25" customHeight="1">
      <c r="A7" s="7"/>
      <c r="B7" s="8"/>
      <c r="C7" s="7"/>
      <c r="D7" s="9"/>
      <c r="E7" s="10"/>
      <c r="F7" s="10"/>
      <c r="G7" s="11"/>
      <c r="H7" s="10"/>
      <c r="I7" s="12"/>
      <c r="J7" s="11"/>
      <c r="K7" s="11"/>
    </row>
    <row r="8" spans="1:11" ht="11.25" customHeight="1">
      <c r="A8" s="7"/>
      <c r="B8" s="8"/>
      <c r="C8" s="7"/>
      <c r="D8" s="9"/>
      <c r="E8" s="10"/>
      <c r="F8" s="11"/>
      <c r="G8" s="11"/>
      <c r="H8" s="10"/>
      <c r="I8" s="12"/>
      <c r="J8" s="11"/>
      <c r="K8" s="11"/>
    </row>
    <row r="9" spans="1:11" ht="11.25" customHeight="1">
      <c r="A9" s="7"/>
      <c r="B9" s="8"/>
      <c r="C9" s="7"/>
      <c r="D9" s="9"/>
      <c r="E9" s="10"/>
      <c r="F9" s="11"/>
      <c r="G9" s="11"/>
      <c r="H9" s="10"/>
      <c r="I9" s="12"/>
      <c r="J9" s="11"/>
      <c r="K9" s="11"/>
    </row>
    <row r="10" spans="1:11" ht="11.25" customHeight="1">
      <c r="A10" s="7"/>
      <c r="B10" s="8"/>
      <c r="C10" s="7"/>
      <c r="D10" s="9"/>
      <c r="E10" s="10"/>
      <c r="F10" s="10"/>
      <c r="G10" s="11"/>
      <c r="H10" s="10"/>
      <c r="I10" s="12"/>
      <c r="J10" s="11"/>
      <c r="K10" s="11"/>
    </row>
    <row r="11" spans="1:11" ht="11.25" customHeight="1">
      <c r="A11" s="7"/>
      <c r="B11" s="8"/>
      <c r="C11" s="7"/>
      <c r="D11" s="9"/>
      <c r="E11" s="10"/>
      <c r="F11" s="11"/>
      <c r="G11" s="11"/>
      <c r="H11" s="10"/>
      <c r="I11" s="12"/>
      <c r="J11" s="11"/>
      <c r="K11" s="11"/>
    </row>
    <row r="12" spans="1:11" ht="11.25" customHeight="1">
      <c r="A12" s="7"/>
      <c r="B12" s="8"/>
      <c r="C12" s="7"/>
      <c r="D12" s="9"/>
      <c r="E12" s="10"/>
      <c r="F12" s="11"/>
      <c r="G12" s="11"/>
      <c r="H12" s="10"/>
      <c r="I12" s="12"/>
      <c r="J12" s="11"/>
      <c r="K12" s="11"/>
    </row>
    <row r="13" spans="1:11" ht="11.25" customHeight="1">
      <c r="A13" s="7"/>
      <c r="B13" s="8"/>
      <c r="C13" s="7"/>
      <c r="D13" s="9"/>
      <c r="E13" s="10"/>
      <c r="F13" s="10"/>
      <c r="G13" s="11"/>
      <c r="H13" s="10"/>
      <c r="I13" s="12"/>
      <c r="J13" s="11"/>
      <c r="K13" s="11"/>
    </row>
    <row r="14" spans="1:11" ht="11.25" customHeight="1">
      <c r="A14" s="7"/>
      <c r="B14" s="8"/>
      <c r="C14" s="7"/>
      <c r="D14" s="9"/>
      <c r="E14" s="10"/>
      <c r="F14" s="10"/>
      <c r="G14" s="11"/>
      <c r="H14" s="10"/>
      <c r="I14" s="12"/>
      <c r="J14" s="11"/>
      <c r="K14" s="11"/>
    </row>
    <row r="15" spans="1:11" ht="11.25" customHeight="1">
      <c r="A15" s="7"/>
      <c r="B15" s="8"/>
      <c r="C15" s="7"/>
      <c r="D15" s="9"/>
      <c r="E15" s="10"/>
      <c r="F15" s="10"/>
      <c r="G15" s="11"/>
      <c r="H15" s="10"/>
      <c r="I15" s="12"/>
      <c r="J15" s="10"/>
      <c r="K15" s="11"/>
    </row>
    <row r="16" spans="1:11" ht="11.25" customHeight="1">
      <c r="A16" s="7"/>
      <c r="B16" s="8"/>
      <c r="C16" s="7"/>
      <c r="D16" s="9"/>
      <c r="E16" s="10"/>
      <c r="F16" s="10"/>
      <c r="G16" s="11"/>
      <c r="H16" s="10"/>
      <c r="I16" s="12"/>
      <c r="J16" s="10"/>
      <c r="K16" s="11"/>
    </row>
    <row r="17" spans="1:11" ht="11.25" customHeight="1">
      <c r="A17" s="7"/>
      <c r="B17" s="8"/>
      <c r="C17" s="7"/>
      <c r="D17" s="9"/>
      <c r="E17" s="10"/>
      <c r="F17" s="10"/>
      <c r="G17" s="10"/>
      <c r="H17" s="10"/>
      <c r="I17" s="13"/>
      <c r="J17" s="10"/>
      <c r="K17" s="10"/>
    </row>
    <row r="18" spans="1:11" ht="11.25" customHeight="1">
      <c r="A18" s="7"/>
      <c r="B18" s="8"/>
      <c r="C18" s="7"/>
      <c r="D18" s="9"/>
      <c r="E18" s="10"/>
      <c r="F18" s="10"/>
      <c r="G18" s="10"/>
      <c r="H18" s="10"/>
      <c r="I18" s="13"/>
      <c r="J18" s="10"/>
      <c r="K18" s="10"/>
    </row>
    <row r="19" spans="1:11" ht="11.25" customHeight="1">
      <c r="A19" s="7"/>
      <c r="B19" s="8"/>
      <c r="C19" s="7"/>
      <c r="D19" s="9"/>
      <c r="E19" s="10"/>
      <c r="F19" s="10"/>
      <c r="G19" s="11"/>
      <c r="H19" s="10"/>
      <c r="I19" s="12"/>
      <c r="J19" s="10"/>
      <c r="K19" s="11"/>
    </row>
    <row r="20" spans="1:11" ht="11.25" customHeight="1">
      <c r="A20" s="7"/>
      <c r="B20" s="8"/>
      <c r="C20" s="7"/>
      <c r="D20" s="9"/>
      <c r="E20" s="10"/>
      <c r="F20" s="10"/>
      <c r="G20" s="10"/>
      <c r="H20" s="10"/>
      <c r="I20" s="13"/>
      <c r="J20" s="10"/>
      <c r="K20" s="10"/>
    </row>
    <row r="21" spans="1:11" ht="23.85" customHeight="1">
      <c r="A21" s="7"/>
      <c r="B21" s="8"/>
      <c r="C21" s="7"/>
      <c r="D21" s="9"/>
      <c r="E21" s="10"/>
      <c r="F21" s="11"/>
      <c r="G21" s="11"/>
      <c r="H21" s="10"/>
      <c r="I21" s="12"/>
      <c r="J21" s="10"/>
      <c r="K21" s="11"/>
    </row>
    <row r="22" spans="1:11" ht="15.9" customHeight="1"/>
  </sheetData>
  <mergeCells count="3">
    <mergeCell ref="A3:B3"/>
    <mergeCell ref="C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Hoja3</vt:lpstr>
      <vt:lpstr>TOTALES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Andres Rojas Garcia</dc:creator>
  <cp:lastModifiedBy>Cristhian Andres Rojas Garcia</cp:lastModifiedBy>
  <dcterms:created xsi:type="dcterms:W3CDTF">2021-09-01T22:19:02Z</dcterms:created>
  <dcterms:modified xsi:type="dcterms:W3CDTF">2021-11-04T14:33:28Z</dcterms:modified>
</cp:coreProperties>
</file>